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codeName="ThisWorkbook"/>
  <xr:revisionPtr revIDLastSave="0" documentId="13_ncr:1_{FE4F9CB4-B546-435F-AD29-09F4EF0E4FB6}" xr6:coauthVersionLast="47" xr6:coauthVersionMax="47" xr10:uidLastSave="{00000000-0000-0000-0000-000000000000}"/>
  <bookViews>
    <workbookView xWindow="2175" yWindow="3615" windowWidth="21600" windowHeight="11295" tabRatio="852" activeTab="6" xr2:uid="{00000000-000D-0000-FFFF-FFFF00000000}"/>
  </bookViews>
  <sheets>
    <sheet name="Բացատրագիր" sheetId="7" r:id="rId1"/>
    <sheet name="Ամփոփ" sheetId="6" r:id="rId2"/>
    <sheet name="Հավաք" sheetId="20" r:id="rId3"/>
    <sheet name="1-1" sheetId="18" r:id="rId4"/>
    <sheet name="Լույս" sheetId="28" r:id="rId5"/>
    <sheet name="Խաղասարքեր" sheetId="21" r:id="rId6"/>
    <sheet name="Ծավալաթերթ" sheetId="29" r:id="rId7"/>
  </sheets>
  <definedNames>
    <definedName name="_xlnm._FilterDatabase" localSheetId="6" hidden="1">Ծավալաթերթ!$E$1:$F$477</definedName>
    <definedName name="Ապրանքներ" localSheetId="4">OFFSET(#REF!,MATCH(#REF!,#REF!,0),1,COUNTIF(#REF!,#REF!),1)</definedName>
    <definedName name="Ապրանքներ" localSheetId="6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 localSheetId="6">#REF!</definedName>
    <definedName name="Բանջարեղեն">#REF!</definedName>
    <definedName name="Կանաչի" localSheetId="4">#REF!</definedName>
    <definedName name="Կանաչի" localSheetId="6">#REF!</definedName>
    <definedName name="Կանաչի">#REF!</definedName>
    <definedName name="Միրգ" localSheetId="4">#REF!</definedName>
    <definedName name="Միրգ" localSheetId="6">#REF!</definedName>
    <definedName name="Միրգ">#REF!</definedName>
  </definedNames>
  <calcPr calcId="191029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29" l="1"/>
  <c r="F131" i="29"/>
  <c r="F130" i="29"/>
  <c r="F128" i="29"/>
  <c r="F127" i="29"/>
  <c r="F126" i="29"/>
  <c r="D125" i="29"/>
  <c r="F125" i="29" s="1"/>
  <c r="F124" i="29"/>
  <c r="F123" i="29"/>
  <c r="F121" i="29"/>
  <c r="F120" i="29"/>
  <c r="F119" i="29"/>
  <c r="F118" i="29"/>
  <c r="D117" i="29"/>
  <c r="F117" i="29" s="1"/>
  <c r="D115" i="29"/>
  <c r="F115" i="29" s="1"/>
  <c r="F114" i="29"/>
  <c r="F113" i="29"/>
  <c r="F111" i="29"/>
  <c r="F110" i="29"/>
  <c r="F109" i="29"/>
  <c r="D108" i="29"/>
  <c r="F108" i="29" s="1"/>
  <c r="F107" i="29"/>
  <c r="F106" i="29"/>
  <c r="F105" i="29"/>
  <c r="F104" i="29"/>
  <c r="D101" i="29"/>
  <c r="F101" i="29" s="1"/>
  <c r="D100" i="29"/>
  <c r="D99" i="29"/>
  <c r="D98" i="29"/>
  <c r="D96" i="29"/>
  <c r="F95" i="29"/>
  <c r="D90" i="29"/>
  <c r="F81" i="29"/>
  <c r="D80" i="29"/>
  <c r="F80" i="29" s="1"/>
  <c r="F75" i="29"/>
  <c r="F74" i="29"/>
  <c r="F73" i="29"/>
  <c r="F70" i="29"/>
  <c r="F67" i="29"/>
  <c r="F65" i="29"/>
  <c r="F64" i="29"/>
  <c r="F60" i="29"/>
  <c r="D54" i="29"/>
  <c r="F53" i="29"/>
  <c r="F51" i="29"/>
  <c r="F49" i="29"/>
  <c r="F43" i="29"/>
  <c r="F42" i="29"/>
  <c r="F40" i="29"/>
  <c r="F39" i="29"/>
  <c r="F37" i="29"/>
  <c r="F36" i="29"/>
  <c r="F35" i="29"/>
  <c r="F31" i="29"/>
  <c r="F29" i="29"/>
  <c r="F25" i="29"/>
  <c r="F24" i="29"/>
  <c r="F21" i="29"/>
  <c r="F20" i="29"/>
  <c r="F18" i="29"/>
  <c r="F17" i="29"/>
  <c r="F16" i="29"/>
  <c r="F15" i="29"/>
  <c r="F13" i="29"/>
  <c r="F12" i="29"/>
  <c r="Q9" i="28"/>
  <c r="F99" i="29" l="1"/>
  <c r="F48" i="29"/>
  <c r="F56" i="29"/>
  <c r="F14" i="29"/>
  <c r="F22" i="29"/>
  <c r="F27" i="29"/>
  <c r="F34" i="29"/>
  <c r="F33" i="29"/>
  <c r="F91" i="29"/>
  <c r="F30" i="29"/>
  <c r="F32" i="29"/>
  <c r="F46" i="29"/>
  <c r="F58" i="29"/>
  <c r="F90" i="29"/>
  <c r="F93" i="29"/>
  <c r="F98" i="29"/>
  <c r="F84" i="29" l="1"/>
  <c r="F82" i="29"/>
  <c r="F78" i="29"/>
  <c r="F83" i="29"/>
  <c r="F63" i="29"/>
  <c r="F76" i="29"/>
  <c r="F38" i="29"/>
  <c r="F28" i="29"/>
  <c r="F59" i="29"/>
  <c r="F69" i="29"/>
  <c r="F57" i="29"/>
  <c r="F68" i="29"/>
  <c r="F50" i="29"/>
  <c r="F86" i="29"/>
  <c r="F92" i="29"/>
  <c r="F97" i="29"/>
  <c r="F26" i="29"/>
  <c r="F54" i="29"/>
  <c r="F100" i="29"/>
  <c r="F96" i="29"/>
  <c r="F89" i="29"/>
  <c r="F23" i="29"/>
  <c r="F77" i="29"/>
  <c r="F61" i="29"/>
  <c r="F88" i="29"/>
  <c r="F71" i="29"/>
  <c r="F87" i="29"/>
  <c r="F45" i="29"/>
  <c r="I17" i="28"/>
  <c r="H17" i="28"/>
  <c r="E38" i="28"/>
  <c r="E30" i="28"/>
  <c r="I33" i="28"/>
  <c r="H33" i="28"/>
  <c r="H32" i="28"/>
  <c r="P32" i="28" s="1"/>
  <c r="R32" i="28" s="1"/>
  <c r="H31" i="28"/>
  <c r="P31" i="28" s="1"/>
  <c r="R31" i="28" s="1"/>
  <c r="I30" i="28"/>
  <c r="H30" i="28"/>
  <c r="E28" i="28"/>
  <c r="F28" i="28"/>
  <c r="I22" i="28"/>
  <c r="H22" i="28"/>
  <c r="E21" i="28"/>
  <c r="I21" i="28"/>
  <c r="H21" i="28"/>
  <c r="I23" i="28"/>
  <c r="H23" i="28"/>
  <c r="I24" i="28"/>
  <c r="H24" i="28"/>
  <c r="I20" i="28"/>
  <c r="H20" i="28"/>
  <c r="H28" i="28" l="1"/>
  <c r="P28" i="28" s="1"/>
  <c r="R28" i="28" s="1"/>
  <c r="C132" i="29"/>
  <c r="C133" i="29" s="1"/>
  <c r="C134" i="29" s="1"/>
  <c r="P17" i="28"/>
  <c r="R17" i="28" s="1"/>
  <c r="P30" i="28"/>
  <c r="R30" i="28" s="1"/>
  <c r="E3" i="28"/>
  <c r="I41" i="28"/>
  <c r="H41" i="28"/>
  <c r="H27" i="28"/>
  <c r="P27" i="28" s="1"/>
  <c r="R27" i="28" s="1"/>
  <c r="H26" i="28"/>
  <c r="P26" i="28" s="1"/>
  <c r="R26" i="28" s="1"/>
  <c r="O37" i="28"/>
  <c r="Q37" i="28" s="1"/>
  <c r="D3" i="29" l="1"/>
  <c r="F136" i="29"/>
  <c r="P37" i="28"/>
  <c r="R37" i="28" s="1"/>
  <c r="O22" i="28"/>
  <c r="Q22" i="28" s="1"/>
  <c r="O34" i="28"/>
  <c r="O33" i="28"/>
  <c r="O21" i="28"/>
  <c r="O23" i="28"/>
  <c r="O24" i="28"/>
  <c r="O20" i="28"/>
  <c r="O19" i="28"/>
  <c r="O41" i="28"/>
  <c r="Q41" i="28" s="1"/>
  <c r="O36" i="28"/>
  <c r="Q36" i="28" s="1"/>
  <c r="O39" i="28"/>
  <c r="O38" i="28"/>
  <c r="O40" i="28"/>
  <c r="P22" i="28" l="1"/>
  <c r="R22" i="28" s="1"/>
  <c r="Q33" i="28"/>
  <c r="P33" i="28"/>
  <c r="R33" i="28" s="1"/>
  <c r="Q34" i="28"/>
  <c r="P34" i="28"/>
  <c r="R34" i="28" s="1"/>
  <c r="Q19" i="28"/>
  <c r="P19" i="28"/>
  <c r="R19" i="28" s="1"/>
  <c r="Q20" i="28"/>
  <c r="P20" i="28"/>
  <c r="R20" i="28" s="1"/>
  <c r="Q23" i="28"/>
  <c r="P23" i="28"/>
  <c r="R23" i="28" s="1"/>
  <c r="P36" i="28"/>
  <c r="R36" i="28" s="1"/>
  <c r="P21" i="28"/>
  <c r="R21" i="28" s="1"/>
  <c r="Q21" i="28"/>
  <c r="Q24" i="28"/>
  <c r="P24" i="28"/>
  <c r="R24" i="28" s="1"/>
  <c r="P41" i="28"/>
  <c r="R41" i="28" s="1"/>
  <c r="P39" i="28"/>
  <c r="R39" i="28" s="1"/>
  <c r="Q39" i="28"/>
  <c r="R18" i="28"/>
  <c r="Q40" i="28"/>
  <c r="P40" i="28"/>
  <c r="R40" i="28" s="1"/>
  <c r="Q38" i="28"/>
  <c r="P38" i="28"/>
  <c r="R38" i="28" s="1"/>
  <c r="R44" i="28" l="1"/>
  <c r="R45" i="28" s="1"/>
  <c r="R46" i="28" s="1"/>
  <c r="R47" i="28" s="1"/>
  <c r="R48" i="28" s="1"/>
  <c r="E7" i="28" l="1"/>
  <c r="D9" i="20"/>
  <c r="H9" i="20" s="1"/>
  <c r="E97" i="18"/>
  <c r="R98" i="18"/>
  <c r="K10" i="6"/>
  <c r="F12" i="21" l="1"/>
  <c r="I97" i="18" l="1"/>
  <c r="H97" i="18"/>
  <c r="P97" i="18" s="1"/>
  <c r="R97" i="18" s="1"/>
  <c r="I32" i="18" l="1"/>
  <c r="H32" i="18"/>
  <c r="E123" i="18"/>
  <c r="E122" i="18"/>
  <c r="E121" i="18"/>
  <c r="E120" i="18"/>
  <c r="E118" i="18"/>
  <c r="E110" i="18"/>
  <c r="I99" i="18"/>
  <c r="H99" i="18"/>
  <c r="I103" i="18"/>
  <c r="H103" i="18"/>
  <c r="I102" i="18"/>
  <c r="H102" i="18"/>
  <c r="I93" i="18"/>
  <c r="H93" i="18"/>
  <c r="I94" i="18"/>
  <c r="H94" i="18"/>
  <c r="I90" i="18"/>
  <c r="H90" i="18"/>
  <c r="F89" i="18" l="1"/>
  <c r="H89" i="18" s="1"/>
  <c r="P89" i="18" s="1"/>
  <c r="R89" i="18" s="1"/>
  <c r="F88" i="18"/>
  <c r="H88" i="18" s="1"/>
  <c r="P88" i="18" s="1"/>
  <c r="R88" i="18" s="1"/>
  <c r="H87" i="18"/>
  <c r="P87" i="18" s="1"/>
  <c r="R87" i="18" s="1"/>
  <c r="I60" i="18"/>
  <c r="H60" i="18"/>
  <c r="P60" i="18" s="1"/>
  <c r="R60" i="18" s="1"/>
  <c r="I59" i="18"/>
  <c r="H59" i="18"/>
  <c r="I58" i="18"/>
  <c r="H58" i="18"/>
  <c r="I55" i="18"/>
  <c r="H55" i="18"/>
  <c r="F24" i="18"/>
  <c r="I21" i="18"/>
  <c r="H21" i="18"/>
  <c r="I20" i="18"/>
  <c r="H20" i="18"/>
  <c r="I19" i="18"/>
  <c r="P19" i="18" s="1"/>
  <c r="R19" i="18" s="1"/>
  <c r="I18" i="18"/>
  <c r="H18" i="18"/>
  <c r="G17" i="18"/>
  <c r="I17" i="18" s="1"/>
  <c r="F17" i="18"/>
  <c r="H17" i="18" s="1"/>
  <c r="P21" i="18" l="1"/>
  <c r="R21" i="18" s="1"/>
  <c r="P20" i="18"/>
  <c r="R20" i="18" s="1"/>
  <c r="P18" i="18"/>
  <c r="R18" i="18" s="1"/>
  <c r="P17" i="18"/>
  <c r="R17" i="18" s="1"/>
  <c r="I16" i="18" l="1"/>
  <c r="P16" i="18" s="1"/>
  <c r="R16" i="18" s="1"/>
  <c r="I15" i="18"/>
  <c r="H15" i="18"/>
  <c r="P15" i="18" l="1"/>
  <c r="R15" i="18" s="1"/>
  <c r="Q7" i="18" l="1"/>
  <c r="O111" i="18" l="1"/>
  <c r="O32" i="18"/>
  <c r="P111" i="18"/>
  <c r="R111" i="18" s="1"/>
  <c r="Q111" i="18"/>
  <c r="O103" i="18"/>
  <c r="Q103" i="18" s="1"/>
  <c r="O99" i="18"/>
  <c r="O93" i="18"/>
  <c r="O102" i="18"/>
  <c r="O94" i="18"/>
  <c r="O90" i="18"/>
  <c r="O59" i="18"/>
  <c r="O58" i="18"/>
  <c r="O55" i="18"/>
  <c r="O42" i="18"/>
  <c r="P42" i="18" s="1"/>
  <c r="R42" i="18" s="1"/>
  <c r="O38" i="18"/>
  <c r="O35" i="18"/>
  <c r="O84" i="18"/>
  <c r="Q84" i="18" s="1"/>
  <c r="Q32" i="18" l="1"/>
  <c r="P32" i="18"/>
  <c r="R32" i="18" s="1"/>
  <c r="P103" i="18"/>
  <c r="R103" i="18" s="1"/>
  <c r="Q99" i="18"/>
  <c r="P99" i="18"/>
  <c r="R99" i="18" s="1"/>
  <c r="Q42" i="18"/>
  <c r="Q102" i="18"/>
  <c r="P102" i="18"/>
  <c r="R102" i="18" s="1"/>
  <c r="Q93" i="18"/>
  <c r="P93" i="18"/>
  <c r="R93" i="18" s="1"/>
  <c r="Q90" i="18"/>
  <c r="P90" i="18"/>
  <c r="R90" i="18" s="1"/>
  <c r="Q94" i="18"/>
  <c r="P94" i="18"/>
  <c r="R94" i="18" s="1"/>
  <c r="Q55" i="18"/>
  <c r="P55" i="18"/>
  <c r="R55" i="18" s="1"/>
  <c r="Q58" i="18"/>
  <c r="P58" i="18"/>
  <c r="R58" i="18" s="1"/>
  <c r="Q59" i="18"/>
  <c r="P59" i="18"/>
  <c r="R59" i="18" s="1"/>
  <c r="Q35" i="18"/>
  <c r="P35" i="18"/>
  <c r="R35" i="18" s="1"/>
  <c r="Q38" i="18"/>
  <c r="P38" i="18"/>
  <c r="R38" i="18" s="1"/>
  <c r="I43" i="18" l="1"/>
  <c r="H43" i="18"/>
  <c r="I31" i="18"/>
  <c r="H31" i="18"/>
  <c r="I30" i="18"/>
  <c r="H30" i="18"/>
  <c r="P43" i="18" l="1"/>
  <c r="R43" i="18" s="1"/>
  <c r="I29" i="18"/>
  <c r="H29" i="18"/>
  <c r="I28" i="18" l="1"/>
  <c r="P28" i="18" s="1"/>
  <c r="R28" i="18" s="1"/>
  <c r="I27" i="18"/>
  <c r="H27" i="18"/>
  <c r="H26" i="18"/>
  <c r="H25" i="18"/>
  <c r="P27" i="18" l="1"/>
  <c r="R27" i="18" s="1"/>
  <c r="H24" i="18"/>
  <c r="P24" i="18" s="1"/>
  <c r="R24" i="18" s="1"/>
  <c r="H23" i="18"/>
  <c r="P23" i="18" s="1"/>
  <c r="R23" i="18" s="1"/>
  <c r="O33" i="18" l="1"/>
  <c r="O41" i="18"/>
  <c r="O40" i="18"/>
  <c r="O31" i="18"/>
  <c r="O36" i="18"/>
  <c r="O30" i="18"/>
  <c r="O34" i="18"/>
  <c r="O37" i="18"/>
  <c r="O29" i="18"/>
  <c r="O26" i="18"/>
  <c r="O25" i="18"/>
  <c r="F11" i="21"/>
  <c r="F14" i="21" s="1"/>
  <c r="F35" i="6" s="1"/>
  <c r="Q30" i="18" l="1"/>
  <c r="P30" i="18"/>
  <c r="R30" i="18" s="1"/>
  <c r="R39" i="18"/>
  <c r="Q25" i="18"/>
  <c r="P25" i="18"/>
  <c r="R25" i="18" s="1"/>
  <c r="Q26" i="18"/>
  <c r="P26" i="18"/>
  <c r="R26" i="18" s="1"/>
  <c r="Q37" i="18"/>
  <c r="P37" i="18"/>
  <c r="R37" i="18" s="1"/>
  <c r="Q33" i="18"/>
  <c r="P33" i="18"/>
  <c r="R33" i="18" s="1"/>
  <c r="Q36" i="18"/>
  <c r="P36" i="18"/>
  <c r="R36" i="18" s="1"/>
  <c r="Q31" i="18"/>
  <c r="P31" i="18"/>
  <c r="R31" i="18" s="1"/>
  <c r="Q40" i="18"/>
  <c r="P40" i="18"/>
  <c r="R40" i="18" s="1"/>
  <c r="Q29" i="18"/>
  <c r="P29" i="18"/>
  <c r="R29" i="18" s="1"/>
  <c r="Q41" i="18"/>
  <c r="P41" i="18"/>
  <c r="R41" i="18" s="1"/>
  <c r="Q34" i="18"/>
  <c r="P34" i="18"/>
  <c r="R34" i="18" s="1"/>
  <c r="I123" i="18"/>
  <c r="H123" i="18"/>
  <c r="H121" i="18"/>
  <c r="P117" i="18"/>
  <c r="R117" i="18" s="1"/>
  <c r="I115" i="18"/>
  <c r="H115" i="18"/>
  <c r="I112" i="18"/>
  <c r="H112" i="18"/>
  <c r="R84" i="18" l="1"/>
  <c r="I81" i="18"/>
  <c r="H81" i="18"/>
  <c r="I78" i="18"/>
  <c r="H78" i="18"/>
  <c r="H77" i="18"/>
  <c r="P77" i="18" s="1"/>
  <c r="R77" i="18" s="1"/>
  <c r="H75" i="18"/>
  <c r="P75" i="18" s="1"/>
  <c r="R75" i="18" s="1"/>
  <c r="H74" i="18"/>
  <c r="P74" i="18" s="1"/>
  <c r="R74" i="18" s="1"/>
  <c r="H35" i="6" l="1"/>
  <c r="H36" i="6" l="1"/>
  <c r="J25" i="6"/>
  <c r="F36" i="6"/>
  <c r="F37" i="6" s="1"/>
  <c r="F38" i="6" s="1"/>
  <c r="F39" i="6" s="1"/>
  <c r="F40" i="6" s="1"/>
  <c r="F42" i="6" s="1"/>
  <c r="K8" i="6" l="1"/>
  <c r="K7" i="6"/>
  <c r="K11" i="6"/>
  <c r="K9" i="6"/>
  <c r="J17" i="6" l="1"/>
  <c r="O118" i="18" l="1"/>
  <c r="O120" i="18"/>
  <c r="O122" i="18"/>
  <c r="O123" i="18"/>
  <c r="O119" i="18"/>
  <c r="O121" i="18"/>
  <c r="O110" i="18"/>
  <c r="O115" i="18"/>
  <c r="O107" i="18"/>
  <c r="O106" i="18"/>
  <c r="O112" i="18"/>
  <c r="O109" i="18"/>
  <c r="O108" i="18"/>
  <c r="O78" i="18"/>
  <c r="O85" i="18"/>
  <c r="O81" i="18"/>
  <c r="O73" i="18"/>
  <c r="Q119" i="18" l="1"/>
  <c r="P119" i="18"/>
  <c r="R119" i="18" s="1"/>
  <c r="P120" i="18"/>
  <c r="R120" i="18" s="1"/>
  <c r="Q120" i="18"/>
  <c r="Q121" i="18"/>
  <c r="P121" i="18"/>
  <c r="R121" i="18" s="1"/>
  <c r="P118" i="18"/>
  <c r="R118" i="18" s="1"/>
  <c r="Q118" i="18"/>
  <c r="P123" i="18"/>
  <c r="R123" i="18" s="1"/>
  <c r="Q123" i="18"/>
  <c r="Q122" i="18"/>
  <c r="P122" i="18"/>
  <c r="R122" i="18" s="1"/>
  <c r="Q107" i="18"/>
  <c r="P107" i="18"/>
  <c r="R107" i="18" s="1"/>
  <c r="Q108" i="18"/>
  <c r="P108" i="18"/>
  <c r="R108" i="18" s="1"/>
  <c r="Q109" i="18"/>
  <c r="P109" i="18"/>
  <c r="R109" i="18" s="1"/>
  <c r="Q112" i="18"/>
  <c r="P112" i="18"/>
  <c r="R112" i="18" s="1"/>
  <c r="Q106" i="18"/>
  <c r="P106" i="18"/>
  <c r="R106" i="18" s="1"/>
  <c r="Q115" i="18"/>
  <c r="P115" i="18"/>
  <c r="R115" i="18" s="1"/>
  <c r="Q110" i="18"/>
  <c r="P110" i="18"/>
  <c r="R110" i="18" s="1"/>
  <c r="P85" i="18"/>
  <c r="R85" i="18" s="1"/>
  <c r="Q85" i="18"/>
  <c r="Q73" i="18"/>
  <c r="P73" i="18"/>
  <c r="R73" i="18" s="1"/>
  <c r="Q81" i="18"/>
  <c r="P81" i="18"/>
  <c r="R81" i="18" s="1"/>
  <c r="Q78" i="18"/>
  <c r="P78" i="18"/>
  <c r="R78" i="18" s="1"/>
  <c r="I70" i="18" l="1"/>
  <c r="H70" i="18"/>
  <c r="I69" i="18"/>
  <c r="H69" i="18"/>
  <c r="H68" i="18"/>
  <c r="I67" i="18"/>
  <c r="H67" i="18"/>
  <c r="I65" i="18"/>
  <c r="H65" i="18"/>
  <c r="P70" i="18" l="1"/>
  <c r="R70" i="18" s="1"/>
  <c r="H63" i="18" l="1"/>
  <c r="E63" i="18"/>
  <c r="H62" i="18"/>
  <c r="P62" i="18" s="1"/>
  <c r="R62" i="18" s="1"/>
  <c r="I51" i="18"/>
  <c r="H51" i="18"/>
  <c r="I48" i="18"/>
  <c r="H48" i="18"/>
  <c r="H46" i="18"/>
  <c r="P46" i="18" s="1"/>
  <c r="R46" i="18" s="1"/>
  <c r="G45" i="18"/>
  <c r="I45" i="18" s="1"/>
  <c r="P45" i="18" s="1"/>
  <c r="R45" i="18" s="1"/>
  <c r="E3" i="18" l="1"/>
  <c r="A3" i="20"/>
  <c r="A3" i="6"/>
  <c r="O68" i="18" l="1"/>
  <c r="O71" i="18"/>
  <c r="O67" i="18"/>
  <c r="O69" i="18"/>
  <c r="O65" i="18"/>
  <c r="O63" i="18"/>
  <c r="O51" i="18"/>
  <c r="O48" i="18"/>
  <c r="Q71" i="18" l="1"/>
  <c r="P71" i="18"/>
  <c r="R71" i="18" s="1"/>
  <c r="Q65" i="18"/>
  <c r="P65" i="18"/>
  <c r="R65" i="18" s="1"/>
  <c r="Q68" i="18"/>
  <c r="P68" i="18"/>
  <c r="R68" i="18" s="1"/>
  <c r="Q69" i="18"/>
  <c r="P69" i="18"/>
  <c r="R69" i="18" s="1"/>
  <c r="Q67" i="18"/>
  <c r="P67" i="18"/>
  <c r="R67" i="18" s="1"/>
  <c r="Q63" i="18"/>
  <c r="P63" i="18"/>
  <c r="R63" i="18" s="1"/>
  <c r="Q48" i="18"/>
  <c r="P48" i="18"/>
  <c r="R48" i="18" s="1"/>
  <c r="Q51" i="18"/>
  <c r="P51" i="18"/>
  <c r="R51" i="18" s="1"/>
  <c r="R126" i="18" l="1"/>
  <c r="R127" i="18" s="1"/>
  <c r="R128" i="18" s="1"/>
  <c r="R129" i="18" s="1"/>
  <c r="R130" i="18" l="1"/>
  <c r="D8" i="20" s="1"/>
  <c r="H8" i="20" l="1"/>
  <c r="H11" i="20" s="1"/>
  <c r="D11" i="20"/>
  <c r="E5" i="18"/>
  <c r="D9" i="6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D4" i="29" s="1"/>
  <c r="D23" i="6" l="1"/>
  <c r="H23" i="6" s="1"/>
  <c r="D22" i="6"/>
  <c r="H19" i="6"/>
  <c r="H20" i="6" s="1"/>
  <c r="G24" i="6" s="1"/>
  <c r="H22" i="6" l="1"/>
  <c r="D25" i="6"/>
  <c r="D26" i="6" s="1"/>
  <c r="G25" i="6"/>
  <c r="G26" i="6" s="1"/>
  <c r="H24" i="6"/>
  <c r="D33" i="6" l="1"/>
  <c r="D37" i="6" s="1"/>
  <c r="H25" i="6"/>
  <c r="D38" i="6" l="1"/>
  <c r="D39" i="6" s="1"/>
  <c r="D40" i="6" s="1"/>
  <c r="D42" i="6" s="1"/>
  <c r="H26" i="6"/>
  <c r="J23" i="6" s="1"/>
  <c r="G29" i="6" l="1"/>
  <c r="H29" i="6" s="1"/>
  <c r="G28" i="6"/>
  <c r="H28" i="6" s="1"/>
  <c r="H30" i="6" l="1"/>
  <c r="H33" i="6" s="1"/>
  <c r="H37" i="6" s="1"/>
  <c r="H38" i="6" s="1"/>
  <c r="G30" i="6"/>
  <c r="G33" i="6" s="1"/>
  <c r="G37" i="6" s="1"/>
  <c r="J24" i="6" l="1"/>
  <c r="J26" i="6" s="1"/>
  <c r="L26" i="6" s="1"/>
  <c r="H39" i="6"/>
  <c r="H40" i="6" s="1"/>
  <c r="H42" i="6" s="1"/>
  <c r="G38" i="6"/>
  <c r="G39" i="6" s="1"/>
  <c r="G40" i="6" s="1"/>
  <c r="G42" i="6" s="1"/>
  <c r="G29" i="7" l="1"/>
  <c r="F4" i="6" l="1"/>
</calcChain>
</file>

<file path=xl/sharedStrings.xml><?xml version="1.0" encoding="utf-8"?>
<sst xmlns="http://schemas.openxmlformats.org/spreadsheetml/2006/main" count="921" uniqueCount="368">
  <si>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</si>
  <si>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</si>
  <si>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</si>
  <si>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</si>
  <si>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</si>
  <si>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</si>
  <si>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</si>
  <si>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</si>
  <si>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</si>
  <si>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</si>
  <si>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</si>
  <si>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</si>
  <si>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</si>
  <si>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</si>
  <si>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</si>
  <si>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</si>
  <si>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</si>
  <si>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</si>
  <si>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</si>
  <si>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</si>
  <si>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</si>
  <si>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</si>
  <si>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</si>
  <si>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</si>
  <si>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</si>
  <si>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</si>
  <si>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</si>
  <si>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</si>
  <si>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</si>
  <si>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</si>
  <si>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</si>
  <si>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</si>
  <si>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</si>
  <si>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</si>
  <si>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</si>
  <si>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</si>
  <si>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</si>
  <si>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</si>
  <si>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</si>
  <si>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</si>
  <si>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</si>
  <si>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</si>
  <si>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</si>
  <si>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</si>
  <si>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</si>
  <si>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</si>
  <si>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</si>
  <si>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</si>
  <si>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</si>
  <si>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</si>
  <si>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</si>
  <si>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</si>
  <si>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</si>
  <si>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</si>
  <si>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</si>
  <si>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</si>
  <si>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</si>
  <si>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</si>
  <si>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</si>
  <si>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</si>
  <si>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</si>
  <si>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</si>
  <si>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</si>
  <si>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</si>
  <si>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</si>
  <si>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</si>
  <si>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</si>
  <si>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</si>
  <si>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</si>
  <si>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</si>
  <si>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</si>
  <si>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</si>
  <si>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</si>
  <si>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</si>
  <si>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</si>
  <si>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</si>
  <si>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</si>
  <si>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</si>
  <si>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</si>
  <si>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</si>
  <si>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</si>
  <si>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</si>
  <si>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</si>
  <si>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</si>
  <si>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</si>
  <si>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</si>
  <si>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</si>
  <si>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</si>
  <si>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</si>
  <si>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</si>
  <si>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</si>
  <si>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</si>
  <si>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</si>
  <si>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</si>
  <si>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r>
      <t>1000մ</t>
    </r>
    <r>
      <rPr>
        <sz val="12"/>
        <color theme="1"/>
        <rFont val="Calibri"/>
        <family val="2"/>
        <charset val="204"/>
      </rPr>
      <t>³</t>
    </r>
  </si>
  <si>
    <t>մ</t>
  </si>
  <si>
    <t>11-6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</si>
  <si>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</si>
  <si>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</si>
  <si>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</si>
  <si>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</si>
  <si>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</si>
  <si>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</si>
  <si>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Ց/ա շաղախ</t>
  </si>
  <si>
    <t>Կաղապար</t>
  </si>
  <si>
    <t>Խիճ  20-40 ֆրակցիայի</t>
  </si>
  <si>
    <t>ինֆորմ. տեղեկագիր (03.2025թ.)</t>
  </si>
  <si>
    <t>Տարածքի համահարթեցում մեխանիզմով առանց նյութի ավելացման՝ տոփանումով</t>
  </si>
  <si>
    <t>Բազալտե եզրաքար 100*200մմ</t>
  </si>
  <si>
    <t>27-176</t>
  </si>
  <si>
    <t>Ավազ</t>
  </si>
  <si>
    <t>Ցեմենտ</t>
  </si>
  <si>
    <t>27-4</t>
  </si>
  <si>
    <t>Ց/ավազե չոր խառնուրդ</t>
  </si>
  <si>
    <t>Խիճ  10-20 ֆրակցիայի</t>
  </si>
  <si>
    <t>1-559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</si>
  <si>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</si>
  <si>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</si>
  <si>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</si>
  <si>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</si>
  <si>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</si>
  <si>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</si>
  <si>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</si>
  <si>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</si>
  <si>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Բարեկարգման աշխատանքներ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</si>
  <si>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</si>
  <si>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</si>
  <si>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r>
      <t>մ</t>
    </r>
    <r>
      <rPr>
        <sz val="12"/>
        <rFont val="Calibri"/>
        <family val="2"/>
        <charset val="204"/>
      </rPr>
      <t>³</t>
    </r>
  </si>
  <si>
    <t>Մետաղական էլեմենտների ներկում (2 անգամ)</t>
  </si>
  <si>
    <t>Մարզասարքեր և խաղասարքեր</t>
  </si>
  <si>
    <t>Բետոն B-15</t>
  </si>
  <si>
    <t>Ամրանային ցանց  Br-5  150*150մմ</t>
  </si>
  <si>
    <t>Ամրանային ցանց  150*150*5մմ</t>
  </si>
  <si>
    <r>
      <t>մ</t>
    </r>
    <r>
      <rPr>
        <sz val="12"/>
        <rFont val="Calibri"/>
        <family val="2"/>
        <charset val="204"/>
      </rPr>
      <t>²</t>
    </r>
  </si>
  <si>
    <r>
      <t>100մ</t>
    </r>
    <r>
      <rPr>
        <sz val="12"/>
        <rFont val="Calibri"/>
        <family val="2"/>
        <charset val="204"/>
      </rPr>
      <t>²</t>
    </r>
  </si>
  <si>
    <t>1-1591</t>
  </si>
  <si>
    <t>0,00641</t>
  </si>
  <si>
    <t>Քանդման աշխատանքներ</t>
  </si>
  <si>
    <t>23-161</t>
  </si>
  <si>
    <t>Աղբաման</t>
  </si>
  <si>
    <t xml:space="preserve">16-133
</t>
  </si>
  <si>
    <t xml:space="preserve">սերմ
</t>
  </si>
  <si>
    <t xml:space="preserve">կգ
</t>
  </si>
  <si>
    <t>Գ310-5</t>
  </si>
  <si>
    <r>
      <t>մ</t>
    </r>
    <r>
      <rPr>
        <vertAlign val="superscript"/>
        <sz val="11"/>
        <rFont val="Arial LatArm"/>
        <family val="2"/>
      </rPr>
      <t xml:space="preserve">2
</t>
    </r>
    <r>
      <rPr>
        <sz val="11"/>
        <rFont val="Arial LatArm"/>
        <family val="2"/>
      </rPr>
      <t/>
    </r>
  </si>
  <si>
    <t>Ց/ավազե շաղախ</t>
  </si>
  <si>
    <t xml:space="preserve">Ց/ավազե հարթեցուցիչ շերտ  30մմ 
</t>
  </si>
  <si>
    <t>11-1
1-1</t>
  </si>
  <si>
    <t>Գունավոր, մոնոլիտ ռետինե փշրանքով հատակների իրականացում մարզահրապարակում և խաղահրապարակում 20մմ հաստությամբ  (Masterfibre կամ համարժեք ).</t>
  </si>
  <si>
    <t>Գունավոր ռետինե հատակ 2սմ</t>
  </si>
  <si>
    <t>Սոսինձ բարձրակարգ</t>
  </si>
  <si>
    <t>6. Ժամանակավոր կառույցների և շենքերի կառուցման արժեքը                     - 0,75% համաձայն</t>
  </si>
  <si>
    <t>Գլուխ - 13  Մարզասարքեր</t>
  </si>
  <si>
    <t xml:space="preserve">                         Կազմեց՝                            Ն, Սարդարյան</t>
  </si>
  <si>
    <t>Կազմեց՝                                                                  Ն․Սարդարյան</t>
  </si>
  <si>
    <t>Կազմեց՝                                                                                                      Ն. Սարդարյան</t>
  </si>
  <si>
    <r>
      <t>մ</t>
    </r>
    <r>
      <rPr>
        <vertAlign val="superscript"/>
        <sz val="12"/>
        <rFont val="Arial Armenian"/>
        <family val="2"/>
      </rPr>
      <t>3</t>
    </r>
  </si>
  <si>
    <r>
      <t>մ</t>
    </r>
    <r>
      <rPr>
        <vertAlign val="superscript"/>
        <sz val="12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</si>
  <si>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 xml:space="preserve">Հիմնատակի գրունտի տոփանում </t>
  </si>
  <si>
    <t>Տարածքի համահարթեցում</t>
  </si>
  <si>
    <t>1-1656     1-1183</t>
  </si>
  <si>
    <t>Տարածքի համահարթեցում ձեռքով՝ տոփանումով</t>
  </si>
  <si>
    <t>Եզրաքարերի տեղադրում</t>
  </si>
  <si>
    <t>27-83
19-3-8</t>
  </si>
  <si>
    <t>100*200մմ բազալտե եզրաքարերի տեղադրում   բետոնե հիմքի վրա</t>
  </si>
  <si>
    <t>27-82
19-3</t>
  </si>
  <si>
    <t>150*300մմ բազալտե  եզրաքարերի տեղադրում  բետոնե հիմքի վրա</t>
  </si>
  <si>
    <t>Մայթի բետոնե գունավոր սալիկներ</t>
  </si>
  <si>
    <t>Մայթի բետոնե գունավոր  սալիկների տեղադրում 40մմ հաստ.</t>
  </si>
  <si>
    <t xml:space="preserve">Բետոնե գունավոր սալիկ </t>
  </si>
  <si>
    <t>Ց/ավազե չոր խառնուրդ 1/5 հարաբ., 60մմ հաստ.</t>
  </si>
  <si>
    <t>Կանաչապատում</t>
  </si>
  <si>
    <t>Հիմնատակի գրունտի տոփանում</t>
  </si>
  <si>
    <t>11-98
15-5</t>
  </si>
  <si>
    <t>11-56
8-2</t>
  </si>
  <si>
    <t>11-11
1-1</t>
  </si>
  <si>
    <t>Բետոնե նախաշերտ B15 դասի բետոնով Br5 150*150*5 մմ ամրանային ցանցով 100 մմ հաստ,</t>
  </si>
  <si>
    <t>11-6
1-6</t>
  </si>
  <si>
    <t>Նախագծով անհրաժեշտ էլեմենտների հիմքերի բետոնացում</t>
  </si>
  <si>
    <t>1-962
80-4</t>
  </si>
  <si>
    <t>6-20
1-20</t>
  </si>
  <si>
    <t>Նստարանների և աղբամաննների հիմքերի բետոնացում B - 15 դասի բետոնով</t>
  </si>
  <si>
    <t>Աղբաման տեղադրումով</t>
  </si>
  <si>
    <t>1-970</t>
  </si>
  <si>
    <t xml:space="preserve">հրատարակված 2026 թ. ՀՀ Ֆինանսների Նախարարության  « Գնագոյացման վերլուծական </t>
  </si>
  <si>
    <t>Բազալտե եզրաքար 150*300մմ</t>
  </si>
  <si>
    <t>1-962</t>
  </si>
  <si>
    <t>ԱԱՀ       20%</t>
  </si>
  <si>
    <t>Ծավալաթերթ-նախահաշիվ</t>
  </si>
  <si>
    <t>Արժեքը ըստ ծավալաթերթի  -</t>
  </si>
  <si>
    <t xml:space="preserve">Առանց հետ վերադարձվող գումարի - </t>
  </si>
  <si>
    <t>Ընդամենը-13</t>
  </si>
  <si>
    <t>Ընդամենը 2 - 13</t>
  </si>
  <si>
    <r>
      <rPr>
        <sz val="14"/>
        <rFont val="Arial Armenian"/>
        <family val="2"/>
      </rPr>
      <t>IV</t>
    </r>
    <r>
      <rPr>
        <sz val="12"/>
        <rFont val="Arial Armenian"/>
        <family val="2"/>
      </rPr>
      <t xml:space="preserve"> կարգի բնահողի քանդում  ձեռքով </t>
    </r>
  </si>
  <si>
    <t>1-969</t>
  </si>
  <si>
    <t>IV կարգի բնահողի հետլիցք ձեռքով</t>
  </si>
  <si>
    <t>Մետաղական ճաղաշար</t>
  </si>
  <si>
    <t>Պողպատե խողովակ  20*20*1,5մմ</t>
  </si>
  <si>
    <t>Պողպատե խողովակ 20*20*1,5մմ</t>
  </si>
  <si>
    <t>Պողպատե խողովակ 60*60*3մմ</t>
  </si>
  <si>
    <t>Ամրան A - 500c   12մմ (Ռուսաստան)</t>
  </si>
  <si>
    <t>Ամրան A - 500c   12մմ</t>
  </si>
  <si>
    <t>Մետաղական էլեմենտների  յուղաներկում (2 անգամ)</t>
  </si>
  <si>
    <t>9-209
կիրառելի</t>
  </si>
  <si>
    <t>Մետաղական ճաղաշարի կառուցում</t>
  </si>
  <si>
    <t>էլեկտրոդ</t>
  </si>
  <si>
    <t>Պլաստմասե խցան 60*60մմ</t>
  </si>
  <si>
    <t>Խցան 60*60</t>
  </si>
  <si>
    <t xml:space="preserve">Ավելորդ բնահողի փռում տեղում </t>
  </si>
  <si>
    <t xml:space="preserve">Նստարանների պատրաստում </t>
  </si>
  <si>
    <t>Պողպատե  խողովակ 40*20*2մմ</t>
  </si>
  <si>
    <t>Պող. Խողովակ  40*20*2մմ</t>
  </si>
  <si>
    <t>Շերտապողպատ 40*3մմ</t>
  </si>
  <si>
    <t>Սրբատաշ տախտակ 50*30մմ</t>
  </si>
  <si>
    <t>Կողահատ հղկված տախտակ 50*30 մմ</t>
  </si>
  <si>
    <t>15-631</t>
  </si>
  <si>
    <t>Սրբատաշ տախտակի լաքապատում</t>
  </si>
  <si>
    <t>Լաք</t>
  </si>
  <si>
    <t>Մետաղական թիթեղ 4մմ հաստ.</t>
  </si>
  <si>
    <t>Մետաղական թիթեղ 4մմ</t>
  </si>
  <si>
    <t>Հիմքերի համար խրամուղու քանդում</t>
  </si>
  <si>
    <t>1-970
81-4</t>
  </si>
  <si>
    <t>Գրունտի հետլիցք</t>
  </si>
  <si>
    <t>Կոմպլեքս խաղասարք  /տեղադրումով/</t>
  </si>
  <si>
    <t>Նախահաշիվ  1-3</t>
  </si>
  <si>
    <t xml:space="preserve">   ա - Տրանսպորտային ծախսերը հաշվի արնող գործակից                                - 1.0615</t>
  </si>
  <si>
    <t>7. Ձմեռային պայմաններում կատարվող համար լրացուցիչ ծախսեր             - 0,4% համաձայն</t>
  </si>
  <si>
    <t>Ոռոգման աշխատանքներ</t>
  </si>
  <si>
    <t>Խրամուղու հետլիցք ձեռքով տեղի փափուկ գրունտից</t>
  </si>
  <si>
    <t>Ավազե նախապատրաստական շերտ խողովակների տակ 100մմ</t>
  </si>
  <si>
    <t>Ավազե պաշտպանիչ շերտ խողովակի վրա 300մմ</t>
  </si>
  <si>
    <t>11-3
1-3</t>
  </si>
  <si>
    <t>23-1
1-1</t>
  </si>
  <si>
    <t xml:space="preserve">Ավելորդ գրունտի բարձում </t>
  </si>
  <si>
    <t>Տեղափոխում 3կմ</t>
  </si>
  <si>
    <t>22-117
8-1</t>
  </si>
  <si>
    <t>Փ32 պոլիէթիլենային ոռոգման խողովակների անցկացում</t>
  </si>
  <si>
    <t>Պոլիէթիլենային  խողովակ Փ32</t>
  </si>
  <si>
    <t>Փ25 պոլիէթիլենային ոռոգման խողովակների անցկացում</t>
  </si>
  <si>
    <t>Պոլիէթիլենային  խողովակ Փ25</t>
  </si>
  <si>
    <t>Պոլիէթիլենային եռաբաշխիչ   32*32*25մմ</t>
  </si>
  <si>
    <t xml:space="preserve">Պոլիէթիլենային Փ32 խցան </t>
  </si>
  <si>
    <t>Փ900մմ պոլիմերավազային դիտահորի կոմպլեկտ (կափարիչ, օղակ, տակդիր)</t>
  </si>
  <si>
    <t>կոմպլ.</t>
  </si>
  <si>
    <t>Փ25 փական</t>
  </si>
  <si>
    <t>22-397
27-1</t>
  </si>
  <si>
    <t>կետ</t>
  </si>
  <si>
    <t>Միացում գոյություն ունեցող ոռոգման գծին</t>
  </si>
  <si>
    <t>Մետաղական հենասյուների տեղադրում (առանց նյութի արժեքի)</t>
  </si>
  <si>
    <r>
      <t>Մետիզներ</t>
    </r>
    <r>
      <rPr>
        <sz val="10"/>
        <color theme="1"/>
        <rFont val="Arial Armenian"/>
        <family val="2"/>
      </rPr>
      <t xml:space="preserve"> (հեղույս - 4հատ, մանեկ - 4հատ, տափօղակ - 8հատ)</t>
    </r>
    <r>
      <rPr>
        <sz val="12"/>
        <color theme="1"/>
        <rFont val="Arial Armenian"/>
        <family val="2"/>
      </rPr>
      <t xml:space="preserve"> M14X50</t>
    </r>
  </si>
  <si>
    <t>100մ</t>
  </si>
  <si>
    <t>լրա կազմ</t>
  </si>
  <si>
    <t xml:space="preserve">Մետաղական խողովակ 108*3մմ </t>
  </si>
  <si>
    <t>Մետաղական թերթ 3 մմ</t>
  </si>
  <si>
    <r>
      <t>Ալյումինե մալուխի անցկացում ՊՎՔ մեկուսացումով, կտրվածքը՝  3x16մմ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</si>
  <si>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մալուխի անցկացում ՊՎՔ մեկուսացումով, կտրվածքը՝  3x4մմ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</si>
  <si>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</si>
  <si>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Մալուխային խրամուղու հողային աշխատանքներ</t>
  </si>
  <si>
    <r>
      <t xml:space="preserve">Խրամուղու քանդում մեխանիզմով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</t>
    </r>
  </si>
  <si>
    <t>Նախաշերտի և վերնաշերտի լիցք տոփանումով տեղի միասեռ բնահողից (առանց շինարարական աղբ և խիճ)</t>
  </si>
  <si>
    <t>Բնահողի հետլիցք ձեռքով</t>
  </si>
  <si>
    <t>Պաշտպանիչ ՊՎՔ խողովակ 50մմ</t>
  </si>
  <si>
    <t>Ազդանշանային ժապավեն LSE-250</t>
  </si>
  <si>
    <t>ՊՆԴ խողովակ (հենասյան երկայնքով մինչև խրամուղի) 32մմ</t>
  </si>
  <si>
    <t>Նախաշերտի  լիցք տոփանումով տեղի միասեռ բնահողից (առանց շինարարական աղբ և խիճ) 100մմ</t>
  </si>
  <si>
    <t>Ճկախողովակ ö32 (խրամուղուց մինչև բաժանարար խուց)</t>
  </si>
  <si>
    <t xml:space="preserve">Բետոն B - 12.5 </t>
  </si>
  <si>
    <r>
      <t>Ալյումինե մալուխի անցկացում ՊՎՔ մեկուսացումով, կտրվածքը՝  3x10մմ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</si>
  <si>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t>Արտաքին լուսավորություն</t>
  </si>
  <si>
    <t>Խաղասարքեր և մարզասարքեր</t>
  </si>
  <si>
    <t>Նստարանի տեղադրում</t>
  </si>
  <si>
    <t>Նստարան</t>
  </si>
  <si>
    <t>Տարածքում առկա և առաջացած շին.աղբի բարձում ինքնաթափին</t>
  </si>
  <si>
    <t>Տարածքում առկա և առաջացած շին.աղբի տեղափոխում 3կմ</t>
  </si>
  <si>
    <t>1-108</t>
  </si>
  <si>
    <t>Մակերևույթի բուսածածկույթով գրունտի կտրում և պահեստավորում տեղում</t>
  </si>
  <si>
    <t>Հանված բուսահողի շերտի բարձում ինքնաթափին</t>
  </si>
  <si>
    <t>Հանված բուսահողի շերտի տեղափոխում 3կմ</t>
  </si>
  <si>
    <t>Գոյություն ունեցող սանհանգույցի հատակի, պատերի և տանիքի  քանդում</t>
  </si>
  <si>
    <t>Բետոնե ճեմուղիների քանդում</t>
  </si>
  <si>
    <t>Խրամուղու քանդում 4-րդ կարգի գրունտում ձեռքով</t>
  </si>
  <si>
    <t>Փ40 պոլիէթիլենային ոռոգման խողովակների անցկացում</t>
  </si>
  <si>
    <t>Պոլիէթիլենային  խողովակ Փ40</t>
  </si>
  <si>
    <t>Փ25 պոլիէթիլենային ոռոգման կարճախողովակ</t>
  </si>
  <si>
    <t>Պոլիէթիլենային եռաբաշխիչ   50*50*40մմ</t>
  </si>
  <si>
    <t>Պոլիէթիլենային եռաբաշխիչ   40*40*32մմ</t>
  </si>
  <si>
    <t>Պոլիէթիլենային անկյունակ 40*40մմ</t>
  </si>
  <si>
    <t>Պոլիէթիլենային անկյունակ 25*25մմ</t>
  </si>
  <si>
    <t>Փ40 փական</t>
  </si>
  <si>
    <t>Պոլիէթիլենային անցում 40*32մմ</t>
  </si>
  <si>
    <t>Պոլիէթիլենային անկյունակ 40*32մմ</t>
  </si>
  <si>
    <t xml:space="preserve">Խճի նախաշերտ (10-20 ֆրակցիա) 100մմ հաստությամբ </t>
  </si>
  <si>
    <t xml:space="preserve">16-131
16-132
</t>
  </si>
  <si>
    <t>Բուսահողի շերտի փռում տեղում հանված բուսահողից 200 մմ հաստությամբ</t>
  </si>
  <si>
    <t xml:space="preserve">Սերմի ցանում կանաչապատում
</t>
  </si>
  <si>
    <r>
      <t>մ</t>
    </r>
    <r>
      <rPr>
        <vertAlign val="superscript"/>
        <sz val="12"/>
        <rFont val="Arial Armenian"/>
        <family val="2"/>
      </rPr>
      <t xml:space="preserve">2
</t>
    </r>
    <r>
      <rPr>
        <sz val="12"/>
        <rFont val="Sylfaen"/>
        <family val="1"/>
        <charset val="204"/>
      </rPr>
      <t/>
    </r>
  </si>
  <si>
    <t>Ռետինե հատակի իրականացում</t>
  </si>
  <si>
    <t>Խճի նախաշերտ 50 մմ հաստ.</t>
  </si>
  <si>
    <t>Սոսի (չինար) ծառատեսակի տնկում</t>
  </si>
  <si>
    <t xml:space="preserve">Սոսի (չինար) </t>
  </si>
  <si>
    <t>Կոմպլեքս մարզասարքի և խաղասարքի հիմքերի քանդում ձեռքով</t>
  </si>
  <si>
    <t>Կոմպլեքս մարզասարքի և խաղասարքի հիմքերի բետոնացում B-15 դասի բետոնով</t>
  </si>
  <si>
    <t>Գոյություն ունեցող &lt;&lt;Ցանկապատ-1&gt;&gt;-ի մասնագիր</t>
  </si>
  <si>
    <t>6-90
11-1</t>
  </si>
  <si>
    <t>&lt;&lt;Ցանկապատ-1&gt;&gt;-ի վերակառուցում բետոնացում B-15 դասի բետոնով</t>
  </si>
  <si>
    <t>&lt;&lt;Ցանկապատ-1&gt;&gt;-ի ներկում ճակատային ներկով</t>
  </si>
  <si>
    <t>Ճակատային ներկ</t>
  </si>
  <si>
    <t>15-262</t>
  </si>
  <si>
    <t>&lt;&lt;Ցանկապատ-1&gt;&gt;-ի սվաղում ց/ավազե շաղախով</t>
  </si>
  <si>
    <t>Գոյություն ունեցող &lt;&lt;Ցանկապատ-2&gt;&gt;-ի մասնագիր</t>
  </si>
  <si>
    <t>&lt;&lt;Ցանկապատ-2&gt;&gt;-ի ներկում ճակատային ներկով</t>
  </si>
  <si>
    <t>&lt;&lt;Ցանկապատ-2&gt;&gt;-ի սվաղում ց/ավազե շաղախով</t>
  </si>
  <si>
    <t xml:space="preserve">&lt;&lt;Ցանկապատ-2&gt;&gt;-ի մետաղական ճաղաշարերի ներկում </t>
  </si>
  <si>
    <t>&lt;&lt;Ցանկապատ-2&gt;&gt;-ի տուֆե շարվածքի վերանորոգում</t>
  </si>
  <si>
    <t>&lt;&lt;Ցանկապատ-2&gt;&gt;-ի մետաղական ճաղաշարերի ապամոնտաժում, վերանորոգում և վերատեղադրում</t>
  </si>
  <si>
    <t>Պողպատե  խողովակ 40*40*2,5մմ</t>
  </si>
  <si>
    <t>Պող. Խողովակ  40*40*2,5մմ</t>
  </si>
  <si>
    <t>Մետաղական թիթեղ 5մմ հաստ.</t>
  </si>
  <si>
    <t>Մետաղական թիթեղ 5մմ</t>
  </si>
  <si>
    <t>Նստարան - 17 հատ</t>
  </si>
  <si>
    <t>Պոլիէթիլենային  կարճախողովակ Փ25</t>
  </si>
  <si>
    <t>3_40</t>
  </si>
  <si>
    <t>ՀՀ Արմավիրի մարզի Մեծամոր համայնքի Տանձուտ բնակավայրի կանաչ համայնքի բարեկարգման աշխատանքների նախագիծ</t>
  </si>
  <si>
    <t>ՀՀ Արմավիրի մարզի Մեծամոր համայնքի Տանձուտ բնակավայրի կանաչ համայնքի բարեկարգ-</t>
  </si>
  <si>
    <t>ման  աշխատանքների նախագծա-նախահաշվային փաստաթղթերը կազմված են շինարարա-</t>
  </si>
  <si>
    <t>կան աշխատանքների գործող  գների  հաշվարկների մեթոդական ցուցումների հիման վրա,</t>
  </si>
  <si>
    <t>որոնք հաստատված են թիվ թ 68,69 առ 21.08.2001թ. և թ 1656-Ն առ 17.10.2024թ ՀՀ Քաղաքաշի-</t>
  </si>
  <si>
    <t>նության Նախարարության  հրամաններով:</t>
  </si>
  <si>
    <t>Նյութերի և սարքավորումների արժեքները վերցված են թիվ 04 ինֆորմացիոն տեղեկագրից</t>
  </si>
  <si>
    <t>Միջին աշխատավարձի չափ - 260.205 դրամ</t>
  </si>
  <si>
    <t>2. Աշխատավարձի գործակից                                                                                     - 2403,74</t>
  </si>
  <si>
    <t>3. Մեքենա-մեխանիզմների շահագործման գործակից                                        - 3160,15</t>
  </si>
  <si>
    <t>Կոմպլեքս մարզասարք / պտտաձող, զուգափայտ, շվեդական պատ, պռես /տեղադրումով//</t>
  </si>
  <si>
    <t>Ծեփամածիկ</t>
  </si>
  <si>
    <t>Նախահաշիվ  1 - 2</t>
  </si>
  <si>
    <t>Լուսավորության ցանց</t>
  </si>
  <si>
    <t>ինֆորմ-ն տեղեկագիր (03.2025թ.)</t>
  </si>
  <si>
    <t xml:space="preserve">ընդ.արժեք </t>
  </si>
  <si>
    <t>33-621</t>
  </si>
  <si>
    <t>ՊՆԴ խողովակ 32մմ</t>
  </si>
  <si>
    <t>8-402-2</t>
  </si>
  <si>
    <t>Հաղորդալար 3*1,5մմ</t>
  </si>
  <si>
    <t>1-968</t>
  </si>
  <si>
    <t xml:space="preserve">Մետաղական խողովակ d=108*3մմ </t>
  </si>
  <si>
    <t>Մետիզներ</t>
  </si>
  <si>
    <t>Ճկախողովակ ö32</t>
  </si>
  <si>
    <t>6-5</t>
  </si>
  <si>
    <t>Բետոն B-12.5</t>
  </si>
  <si>
    <t>1-1552</t>
  </si>
  <si>
    <t>8-417-7</t>
  </si>
  <si>
    <t>ՊՎՔ խողովակ 50մմ</t>
  </si>
  <si>
    <t>Ազդանշանային ժապավեն</t>
  </si>
  <si>
    <t>Մետաղական թերթ 10 մմ</t>
  </si>
  <si>
    <t>8-146-1</t>
  </si>
  <si>
    <r>
      <t>Ալյումինե մալուխ  3*16մմ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</si>
  <si>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  3*10մմ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</si>
  <si>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r>
      <t>Ալյումինե մալուխ 3*4մմ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</si>
  <si>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t>Լուսավորության հնասյուն</t>
  </si>
  <si>
    <t>Այգի-պուրակային տիպի լրակազմ լուսավ.հենասյուն լուսադիոդային լուսատուով, նոմինալ լարում 165-240Վ 40Վտ 5600լմ, ոչ պակաս, քան 140լմ/Վտ, 4000-5000Կ, IP65, աշխ.ջերմ. -40-:-+45, երաշխիք 36 ամիս</t>
  </si>
  <si>
    <r>
      <t>Հաղորդալար 3*1,5մմ</t>
    </r>
    <r>
      <rPr>
        <sz val="12"/>
        <color theme="1"/>
        <rFont val="Calibri"/>
        <family val="2"/>
        <charset val="204"/>
      </rPr>
      <t>²</t>
    </r>
  </si>
  <si>
    <r>
      <t>Ալյումինե մալուխի անցկացում ՊՎՔ մեկուսացումով, կտրվածքը՝  3x6մմ</t>
    </r>
    <r>
      <rPr>
        <sz val="12"/>
        <color theme="1"/>
        <rFont val="Calibri"/>
        <family val="2"/>
        <charset val="204"/>
      </rPr>
      <t xml:space="preserve">²,  </t>
    </r>
    <r>
      <rPr>
        <sz val="14"/>
        <color theme="1"/>
        <rFont val="Calibri"/>
        <family val="2"/>
        <charset val="204"/>
      </rPr>
      <t>АВВГ</t>
    </r>
  </si>
  <si>
    <r>
      <t>Ալյումինե մալուխ 3*6մմ</t>
    </r>
    <r>
      <rPr>
        <sz val="12"/>
        <color theme="1"/>
        <rFont val="Calibri"/>
        <family val="2"/>
        <charset val="204"/>
      </rPr>
      <t xml:space="preserve">², </t>
    </r>
    <r>
      <rPr>
        <sz val="16"/>
        <color theme="1"/>
        <rFont val="Calibri"/>
        <family val="2"/>
        <charset val="204"/>
      </rPr>
      <t>АВВГ</t>
    </r>
  </si>
  <si>
    <t>Հենասյուների հիմքերի հողային աշխատանքներ</t>
  </si>
  <si>
    <t>Լուսավորության հենասյան հիմնային ոտնակ</t>
  </si>
  <si>
    <t>1-2</t>
  </si>
  <si>
    <t>Լուսավորություն</t>
  </si>
  <si>
    <t>14-418</t>
  </si>
  <si>
    <t>N/N
ը/կ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</si>
</sst>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0"/>
    <numFmt numFmtId="165" formatCode="0.0%"/>
    <numFmt numFmtId="166" formatCode="0.0"/>
    <numFmt numFmtId="167" formatCode="0.0000"/>
    <numFmt numFmtId="168" formatCode="0.00000"/>
    <numFmt numFmtId="169" formatCode="0.00000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6"/>
      <color theme="1"/>
      <name val="Arial Armenian"/>
      <family val="2"/>
    </font>
    <font>
      <sz val="12"/>
      <color rgb="FFFF0000"/>
      <name val="Arial Armenian"/>
      <family val="2"/>
    </font>
    <font>
      <sz val="12"/>
      <name val="Calibri"/>
      <family val="2"/>
      <charset val="204"/>
    </font>
    <font>
      <b/>
      <sz val="12"/>
      <name val="Arial Armenian"/>
      <family val="2"/>
    </font>
    <font>
      <sz val="11"/>
      <name val="Arial Armenian"/>
      <family val="2"/>
    </font>
    <font>
      <sz val="11"/>
      <name val="Sylfaen"/>
      <family val="1"/>
      <charset val="204"/>
    </font>
    <font>
      <sz val="10"/>
      <name val="Arial"/>
      <family val="2"/>
    </font>
    <font>
      <sz val="12"/>
      <name val="Sylfaen"/>
      <family val="1"/>
      <charset val="204"/>
    </font>
    <font>
      <sz val="11"/>
      <name val="Arial LatArm"/>
      <family val="2"/>
    </font>
    <font>
      <vertAlign val="superscript"/>
      <sz val="11"/>
      <name val="Arial LatArm"/>
      <family val="2"/>
    </font>
    <font>
      <sz val="11"/>
      <color theme="1"/>
      <name val="Calibri"/>
      <family val="2"/>
      <scheme val="minor"/>
    </font>
    <font>
      <vertAlign val="superscript"/>
      <sz val="12"/>
      <name val="Arial Armenian"/>
      <family val="2"/>
    </font>
    <font>
      <sz val="12"/>
      <color theme="1"/>
      <name val="Sylfaen"/>
      <family val="1"/>
      <charset val="204"/>
    </font>
    <font>
      <vertAlign val="superscript"/>
      <sz val="12"/>
      <color theme="1"/>
      <name val="Sylfaen"/>
      <family val="1"/>
      <charset val="204"/>
    </font>
    <font>
      <sz val="12"/>
      <name val="Arial LatArm"/>
      <family val="2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sz val="12"/>
      <color theme="1"/>
      <name val="Arial Armenian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Arial Armenian"/>
      <family val="2"/>
    </font>
    <font>
      <b/>
      <sz val="15"/>
      <color theme="1"/>
      <name val="Arial Armenian"/>
      <family val="2"/>
    </font>
    <font>
      <b/>
      <sz val="15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6"/>
      <color theme="1"/>
      <name val="Calibri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6"/>
      <color theme="1"/>
      <name val="Arial Armenian"/>
      <family val="2"/>
    </font>
    <font>
      <sz val="10"/>
      <name val="Arial"/>
      <charset val="204"/>
    </font>
    <font>
      <sz val="12"/>
      <name val="Arial Armenian"/>
      <family val="2"/>
      <charset val="1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0" fontId="21" fillId="0" borderId="0"/>
    <xf numFmtId="0" fontId="21" fillId="0" borderId="0"/>
    <xf numFmtId="0" fontId="21" fillId="0" borderId="0"/>
    <xf numFmtId="9" fontId="25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25" fillId="0" borderId="0"/>
    <xf numFmtId="43" fontId="25" fillId="0" borderId="0" applyFont="0" applyFill="0" applyBorder="0" applyAlignment="0" applyProtection="0"/>
  </cellStyleXfs>
  <cellXfs count="30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165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0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Border="1" applyAlignment="1">
      <alignment horizontal="right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/>
    <xf numFmtId="2" fontId="7" fillId="0" borderId="0" xfId="0" applyNumberFormat="1" applyFont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/>
    <xf numFmtId="0" fontId="2" fillId="0" borderId="0" xfId="0" applyFont="1" applyBorder="1" applyAlignment="1">
      <alignment vertical="center" wrapText="1"/>
    </xf>
    <xf numFmtId="2" fontId="2" fillId="0" borderId="0" xfId="0" applyNumberFormat="1" applyFont="1" applyBorder="1"/>
    <xf numFmtId="0" fontId="9" fillId="0" borderId="0" xfId="0" applyFont="1"/>
    <xf numFmtId="0" fontId="7" fillId="0" borderId="0" xfId="0" applyFont="1" applyAlignment="1">
      <alignment horizontal="left" vertical="center"/>
    </xf>
    <xf numFmtId="0" fontId="2" fillId="0" borderId="0" xfId="0" applyFont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8" fontId="4" fillId="0" borderId="0" xfId="0" applyNumberFormat="1" applyFont="1" applyBorder="1" applyAlignment="1">
      <alignment horizontal="right" vertical="center"/>
    </xf>
    <xf numFmtId="49" fontId="2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/>
    <xf numFmtId="2" fontId="1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0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164" fontId="1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12" fillId="2" borderId="0" xfId="0" applyFont="1" applyFill="1"/>
    <xf numFmtId="49" fontId="12" fillId="0" borderId="1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167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/>
    <xf numFmtId="49" fontId="2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49" fontId="2" fillId="0" borderId="1" xfId="4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4" fontId="23" fillId="2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7" fontId="1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166" fontId="12" fillId="2" borderId="1" xfId="1" applyNumberFormat="1" applyFont="1" applyFill="1" applyBorder="1" applyAlignment="1">
      <alignment horizontal="center" vertical="center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167" fontId="23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2" fontId="12" fillId="2" borderId="1" xfId="1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" fontId="1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3" fillId="2" borderId="0" xfId="0" applyFont="1" applyFill="1"/>
    <xf numFmtId="0" fontId="29" fillId="2" borderId="1" xfId="0" applyFont="1" applyFill="1" applyBorder="1" applyAlignment="1">
      <alignment horizontal="left" vertical="top" wrapText="1"/>
    </xf>
    <xf numFmtId="2" fontId="16" fillId="0" borderId="0" xfId="0" applyNumberFormat="1" applyFont="1"/>
    <xf numFmtId="0" fontId="7" fillId="2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/>
    <xf numFmtId="2" fontId="19" fillId="2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1" fontId="2" fillId="0" borderId="20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4" fontId="12" fillId="2" borderId="1" xfId="3" applyNumberFormat="1" applyFont="1" applyFill="1" applyBorder="1" applyAlignment="1" applyProtection="1">
      <alignment horizontal="center" vertical="center" wrapText="1"/>
      <protection locked="0"/>
    </xf>
    <xf numFmtId="2" fontId="29" fillId="2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17" fontId="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43" fillId="2" borderId="1" xfId="13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167" fontId="23" fillId="2" borderId="1" xfId="0" applyNumberFormat="1" applyFont="1" applyFill="1" applyBorder="1" applyAlignment="1">
      <alignment vertical="center" wrapText="1"/>
    </xf>
    <xf numFmtId="2" fontId="23" fillId="2" borderId="1" xfId="0" applyNumberFormat="1" applyFont="1" applyFill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44" fillId="0" borderId="0" xfId="0" applyFont="1"/>
    <xf numFmtId="2" fontId="44" fillId="0" borderId="0" xfId="0" applyNumberFormat="1" applyFont="1"/>
    <xf numFmtId="0" fontId="2" fillId="0" borderId="1" xfId="0" applyFont="1" applyBorder="1" applyAlignment="1">
      <alignment horizontal="center" vertical="center"/>
    </xf>
    <xf numFmtId="43" fontId="2" fillId="0" borderId="0" xfId="15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 wrapText="1"/>
    </xf>
    <xf numFmtId="0" fontId="33" fillId="2" borderId="0" xfId="0" applyFont="1" applyFill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</cellXfs>
  <cellStyles count="16">
    <cellStyle name="Comma" xfId="15" builtinId="3"/>
    <cellStyle name="Normal" xfId="0" builtinId="0"/>
    <cellStyle name="Normal 2" xfId="8" xr:uid="{00000000-0005-0000-0000-000000000000}"/>
    <cellStyle name="Normal 2 2" xfId="9" xr:uid="{00000000-0005-0000-0000-000001000000}"/>
    <cellStyle name="Normal 2 2 2" xfId="14" xr:uid="{00000000-0005-0000-0000-000002000000}"/>
    <cellStyle name="Normal 2 3" xfId="10" xr:uid="{00000000-0005-0000-0000-000003000000}"/>
    <cellStyle name="Normal 3" xfId="2" xr:uid="{00000000-0005-0000-0000-000004000000}"/>
    <cellStyle name="Normal 3 2" xfId="6" xr:uid="{00000000-0005-0000-0000-000005000000}"/>
    <cellStyle name="Normal 6" xfId="3" xr:uid="{00000000-0005-0000-0000-000006000000}"/>
    <cellStyle name="Normal 8" xfId="11" xr:uid="{00000000-0005-0000-0000-000007000000}"/>
    <cellStyle name="Percent" xfId="4" builtinId="5"/>
    <cellStyle name="Обычный 2" xfId="1" xr:uid="{00000000-0005-0000-0000-000009000000}"/>
    <cellStyle name="Обычный 2 2" xfId="12" xr:uid="{00000000-0005-0000-0000-00000A000000}"/>
    <cellStyle name="Обычный 3" xfId="5" xr:uid="{00000000-0005-0000-0000-00000B000000}"/>
    <cellStyle name="Обычный 4" xfId="7" xr:uid="{00000000-0005-0000-0000-00000C000000}"/>
    <cellStyle name="Обычный 5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J31"/>
  <sheetViews>
    <sheetView topLeftCell="A4" zoomScaleNormal="100" workbookViewId="0">
      <selection activeCell="A3" sqref="A3:J3"/>
    </sheetView>
  </sheetViews>
  <sheetFormatPr defaultRowHeight="15.7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/>
    <row r="2" spans="1:10" s="34" customFormat="1" ht="19.5" customHeight="1">
      <c r="A2" s="250" t="s">
        <v>64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s="34" customFormat="1" ht="54.75" customHeight="1">
      <c r="A3" s="251" t="s">
        <v>322</v>
      </c>
      <c r="B3" s="251"/>
      <c r="C3" s="251"/>
      <c r="D3" s="251"/>
      <c r="E3" s="251"/>
      <c r="F3" s="251"/>
      <c r="G3" s="251"/>
      <c r="H3" s="251"/>
      <c r="I3" s="251"/>
      <c r="J3" s="251"/>
    </row>
    <row r="4" spans="1:10" s="34" customFormat="1" ht="19.5" customHeight="1">
      <c r="A4" s="249" t="s">
        <v>323</v>
      </c>
      <c r="B4" s="249"/>
      <c r="C4" s="249"/>
      <c r="D4" s="249"/>
      <c r="E4" s="249"/>
      <c r="F4" s="249"/>
      <c r="G4" s="249"/>
      <c r="H4" s="249"/>
      <c r="I4" s="249"/>
      <c r="J4" s="249"/>
    </row>
    <row r="5" spans="1:10" s="34" customFormat="1" ht="19.5" customHeight="1">
      <c r="A5" s="190" t="s">
        <v>324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0" s="34" customFormat="1" ht="19.5" customHeight="1">
      <c r="A6" s="249" t="s">
        <v>325</v>
      </c>
      <c r="B6" s="249"/>
      <c r="C6" s="249"/>
      <c r="D6" s="249"/>
      <c r="E6" s="249"/>
      <c r="F6" s="249"/>
      <c r="G6" s="249"/>
      <c r="H6" s="249"/>
      <c r="I6" s="249"/>
      <c r="J6" s="249"/>
    </row>
    <row r="7" spans="1:10" s="34" customFormat="1" ht="19.5" customHeight="1">
      <c r="A7" s="247" t="s">
        <v>326</v>
      </c>
      <c r="B7" s="247"/>
      <c r="C7" s="247"/>
      <c r="D7" s="247"/>
      <c r="E7" s="247"/>
      <c r="F7" s="247"/>
      <c r="G7" s="247"/>
      <c r="H7" s="247"/>
      <c r="I7" s="247"/>
      <c r="J7" s="247"/>
    </row>
    <row r="8" spans="1:10" s="34" customFormat="1" ht="19.5" customHeight="1">
      <c r="A8" s="76" t="s">
        <v>327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>
      <c r="A9" s="247" t="s">
        <v>329</v>
      </c>
      <c r="B9" s="247"/>
      <c r="C9" s="247"/>
      <c r="D9" s="247"/>
      <c r="E9" s="247"/>
      <c r="F9" s="247"/>
      <c r="G9" s="247"/>
      <c r="H9" s="247"/>
      <c r="I9" s="247"/>
      <c r="J9" s="247"/>
    </row>
    <row r="10" spans="1:10" s="34" customFormat="1" ht="19.5" customHeight="1">
      <c r="A10" s="247" t="s">
        <v>65</v>
      </c>
      <c r="B10" s="247"/>
      <c r="C10" s="247"/>
      <c r="D10" s="247"/>
      <c r="E10" s="247"/>
      <c r="F10" s="247"/>
      <c r="G10" s="247"/>
      <c r="H10" s="247"/>
      <c r="I10" s="247"/>
      <c r="J10" s="247"/>
    </row>
    <row r="11" spans="1:10" s="34" customFormat="1" ht="19.5" customHeight="1">
      <c r="A11" s="247" t="s">
        <v>66</v>
      </c>
      <c r="B11" s="247"/>
      <c r="C11" s="247"/>
      <c r="D11" s="247"/>
      <c r="E11" s="247"/>
      <c r="F11" s="247"/>
      <c r="G11" s="247"/>
      <c r="H11" s="247"/>
      <c r="I11" s="247"/>
      <c r="J11" s="247"/>
    </row>
    <row r="12" spans="1:10" s="34" customFormat="1" ht="19.5" customHeight="1">
      <c r="A12" s="247" t="s">
        <v>67</v>
      </c>
      <c r="B12" s="247"/>
      <c r="C12" s="247"/>
      <c r="D12" s="247"/>
      <c r="E12" s="247"/>
      <c r="F12" s="247"/>
      <c r="G12" s="247"/>
      <c r="H12" s="247"/>
      <c r="I12" s="247"/>
      <c r="J12" s="247"/>
    </row>
    <row r="13" spans="1:10" s="34" customFormat="1" ht="19.5" customHeight="1">
      <c r="A13" s="247" t="s">
        <v>225</v>
      </c>
      <c r="B13" s="247"/>
      <c r="C13" s="247"/>
      <c r="D13" s="247"/>
      <c r="E13" s="247"/>
      <c r="F13" s="247"/>
      <c r="G13" s="247"/>
      <c r="H13" s="247"/>
      <c r="I13" s="247"/>
      <c r="J13" s="247"/>
    </row>
    <row r="14" spans="1:10" s="34" customFormat="1" ht="19.5" customHeight="1">
      <c r="A14" s="247" t="s">
        <v>68</v>
      </c>
      <c r="B14" s="247"/>
      <c r="C14" s="247"/>
      <c r="D14" s="247"/>
      <c r="E14" s="247"/>
      <c r="F14" s="247"/>
      <c r="G14" s="247"/>
      <c r="H14" s="247"/>
      <c r="I14" s="247"/>
      <c r="J14" s="247"/>
    </row>
    <row r="15" spans="1:10" s="34" customFormat="1" ht="19.5" customHeight="1">
      <c r="A15" s="247" t="s">
        <v>69</v>
      </c>
      <c r="B15" s="247"/>
      <c r="C15" s="247"/>
      <c r="D15" s="247"/>
      <c r="E15" s="247"/>
      <c r="F15" s="247"/>
      <c r="G15" s="247"/>
      <c r="H15" s="247"/>
      <c r="I15" s="247"/>
      <c r="J15" s="247"/>
    </row>
    <row r="16" spans="1:10" s="34" customFormat="1" ht="19.5" customHeight="1">
      <c r="A16" s="247" t="s">
        <v>330</v>
      </c>
      <c r="B16" s="247"/>
      <c r="C16" s="247"/>
      <c r="D16" s="247"/>
      <c r="E16" s="247"/>
      <c r="F16" s="247"/>
      <c r="G16" s="247"/>
      <c r="H16" s="247"/>
      <c r="I16" s="247"/>
      <c r="J16" s="247"/>
    </row>
    <row r="17" spans="1:10" s="34" customFormat="1" ht="19.5" customHeight="1">
      <c r="A17" s="247" t="s">
        <v>331</v>
      </c>
      <c r="B17" s="247"/>
      <c r="C17" s="247"/>
      <c r="D17" s="247"/>
      <c r="E17" s="247"/>
      <c r="F17" s="247"/>
      <c r="G17" s="247"/>
      <c r="H17" s="247"/>
      <c r="I17" s="247"/>
      <c r="J17" s="247"/>
    </row>
    <row r="18" spans="1:10" s="34" customFormat="1" ht="19.5" customHeight="1">
      <c r="A18" s="247" t="s">
        <v>70</v>
      </c>
      <c r="B18" s="247"/>
      <c r="C18" s="247"/>
      <c r="D18" s="247"/>
      <c r="E18" s="247"/>
      <c r="F18" s="247"/>
      <c r="G18" s="247"/>
      <c r="H18" s="247"/>
      <c r="I18" s="247"/>
      <c r="J18" s="247"/>
    </row>
    <row r="19" spans="1:10" s="34" customFormat="1" ht="19.5" customHeight="1">
      <c r="A19" s="247" t="s">
        <v>71</v>
      </c>
      <c r="B19" s="247"/>
      <c r="C19" s="247"/>
      <c r="D19" s="247"/>
      <c r="E19" s="247"/>
      <c r="F19" s="247"/>
      <c r="G19" s="247"/>
      <c r="H19" s="247"/>
      <c r="I19" s="247"/>
      <c r="J19" s="247"/>
    </row>
    <row r="20" spans="1:10" s="34" customFormat="1" ht="19.5" customHeight="1">
      <c r="A20" s="247" t="s">
        <v>151</v>
      </c>
      <c r="B20" s="247"/>
      <c r="C20" s="247"/>
      <c r="D20" s="247"/>
      <c r="E20" s="247"/>
      <c r="F20" s="247"/>
      <c r="G20" s="247"/>
      <c r="H20" s="247"/>
      <c r="I20" s="247"/>
      <c r="J20" s="247"/>
    </row>
    <row r="21" spans="1:10" s="34" customFormat="1" ht="19.5" customHeight="1">
      <c r="A21" s="247" t="s">
        <v>72</v>
      </c>
      <c r="B21" s="247"/>
      <c r="C21" s="247"/>
      <c r="D21" s="247"/>
      <c r="E21" s="247"/>
      <c r="F21" s="247"/>
      <c r="G21" s="247"/>
      <c r="H21" s="247"/>
      <c r="I21" s="247"/>
      <c r="J21" s="247"/>
    </row>
    <row r="22" spans="1:10" s="34" customFormat="1" ht="19.5" customHeight="1">
      <c r="A22" s="247" t="s">
        <v>226</v>
      </c>
      <c r="B22" s="247"/>
      <c r="C22" s="247"/>
      <c r="D22" s="247"/>
      <c r="E22" s="247"/>
      <c r="F22" s="247"/>
      <c r="G22" s="247"/>
      <c r="H22" s="247"/>
      <c r="I22" s="247"/>
      <c r="J22" s="247"/>
    </row>
    <row r="23" spans="1:10" s="34" customFormat="1" ht="19.5" customHeight="1">
      <c r="A23" s="247" t="s">
        <v>73</v>
      </c>
      <c r="B23" s="247"/>
      <c r="C23" s="247"/>
      <c r="D23" s="247"/>
      <c r="E23" s="247"/>
      <c r="F23" s="247"/>
      <c r="G23" s="247"/>
      <c r="H23" s="247"/>
      <c r="I23" s="247"/>
      <c r="J23" s="247"/>
    </row>
    <row r="24" spans="1:10" s="34" customFormat="1" ht="19.5" customHeight="1">
      <c r="A24" s="247" t="s">
        <v>328</v>
      </c>
      <c r="B24" s="247"/>
      <c r="C24" s="247"/>
      <c r="D24" s="247"/>
      <c r="E24" s="247"/>
      <c r="F24" s="247"/>
      <c r="G24" s="247"/>
      <c r="H24" s="247"/>
      <c r="I24" s="247"/>
      <c r="J24" s="247"/>
    </row>
    <row r="25" spans="1:10" s="34" customFormat="1" ht="19.5" customHeight="1">
      <c r="A25" s="247" t="s">
        <v>184</v>
      </c>
      <c r="B25" s="247"/>
      <c r="C25" s="247"/>
      <c r="D25" s="247"/>
      <c r="E25" s="247"/>
      <c r="F25" s="247"/>
      <c r="G25" s="247"/>
      <c r="H25" s="247"/>
      <c r="I25" s="247"/>
      <c r="J25" s="247"/>
    </row>
    <row r="26" spans="1:10" s="34" customFormat="1" ht="19.5" customHeight="1">
      <c r="A26" s="247" t="s">
        <v>74</v>
      </c>
      <c r="B26" s="247"/>
      <c r="C26" s="247"/>
      <c r="D26" s="247"/>
      <c r="E26" s="247"/>
      <c r="F26" s="247"/>
      <c r="G26" s="247"/>
      <c r="H26" s="247"/>
      <c r="I26" s="247"/>
      <c r="J26" s="247"/>
    </row>
    <row r="27" spans="1:10" s="34" customFormat="1" ht="19.5" customHeight="1">
      <c r="A27" s="247" t="s">
        <v>75</v>
      </c>
      <c r="B27" s="247"/>
      <c r="C27" s="247"/>
      <c r="D27" s="247"/>
      <c r="E27" s="247"/>
      <c r="F27" s="247"/>
      <c r="G27" s="247"/>
      <c r="H27" s="247"/>
      <c r="I27" s="247"/>
      <c r="J27" s="247"/>
    </row>
    <row r="28" spans="1:10">
      <c r="A28" s="248" t="s">
        <v>76</v>
      </c>
      <c r="B28" s="248"/>
      <c r="C28" s="248"/>
      <c r="D28" s="248"/>
      <c r="E28" s="248"/>
      <c r="F28" s="248"/>
      <c r="G28" s="248"/>
      <c r="H28" s="248"/>
      <c r="I28" s="248"/>
      <c r="J28" s="248"/>
    </row>
    <row r="29" spans="1:10">
      <c r="A29" s="35" t="s">
        <v>77</v>
      </c>
      <c r="B29" s="35"/>
      <c r="C29" s="35"/>
      <c r="D29" s="35"/>
      <c r="E29" s="35"/>
      <c r="F29" s="35"/>
      <c r="G29" s="36" t="e">
        <f>Ամփոփ!H42</f>
        <v>#VALUE!</v>
      </c>
      <c r="H29" s="35" t="s">
        <v>78</v>
      </c>
      <c r="I29" s="35"/>
      <c r="J29" s="35"/>
    </row>
    <row r="31" spans="1:10" ht="24" customHeight="1">
      <c r="A31" s="246" t="s">
        <v>125</v>
      </c>
      <c r="B31" s="246"/>
      <c r="C31" s="246"/>
      <c r="D31" s="246"/>
      <c r="E31" s="246"/>
      <c r="F31" s="246"/>
      <c r="G31" s="246"/>
      <c r="H31" s="246"/>
      <c r="I31" s="246"/>
      <c r="J31" s="246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6">
    <mergeCell ref="A7:J7"/>
    <mergeCell ref="A6:J6"/>
    <mergeCell ref="A2:J2"/>
    <mergeCell ref="A3:J3"/>
    <mergeCell ref="A4:J4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2:O51"/>
  <sheetViews>
    <sheetView workbookViewId="0">
      <selection activeCell="G28" sqref="G28"/>
    </sheetView>
  </sheetViews>
  <sheetFormatPr defaultRowHeight="15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6" width="10.5703125" style="1" customWidth="1"/>
    <col min="7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>
      <c r="A2" s="253" t="s">
        <v>22</v>
      </c>
      <c r="B2" s="253"/>
      <c r="C2" s="253"/>
      <c r="D2" s="253"/>
      <c r="E2" s="253"/>
      <c r="F2" s="253"/>
      <c r="G2" s="253"/>
      <c r="H2" s="253"/>
    </row>
    <row r="3" spans="1:15" s="2" customFormat="1" ht="67.5" customHeight="1">
      <c r="A3" s="254" t="str">
        <f>+Բացատրագիր!A3</f>
        <v>ՀՀ Արմավիրի մարզի Մեծամոր համայնքի Տանձուտ բնակավայրի կանաչ համայնքի բարեկարգման աշխատանքների նախագիծ</v>
      </c>
      <c r="B3" s="254"/>
      <c r="C3" s="254"/>
      <c r="D3" s="254"/>
      <c r="E3" s="254"/>
      <c r="F3" s="254"/>
      <c r="G3" s="254"/>
      <c r="H3" s="254"/>
      <c r="I3" s="241"/>
      <c r="J3" s="241"/>
      <c r="K3" s="241"/>
      <c r="L3" s="241"/>
      <c r="M3" s="241"/>
      <c r="N3" s="241"/>
      <c r="O3" s="241"/>
    </row>
    <row r="4" spans="1:15" ht="15.75" thickBot="1">
      <c r="F4" s="255" t="e">
        <f>H42</f>
        <v>#VALUE!</v>
      </c>
      <c r="G4" s="256"/>
      <c r="I4" s="242"/>
      <c r="J4" s="242"/>
      <c r="K4" s="242"/>
      <c r="L4" s="242"/>
      <c r="M4" s="242"/>
      <c r="N4" s="242"/>
      <c r="O4" s="242"/>
    </row>
    <row r="5" spans="1:15" ht="30">
      <c r="A5" s="13" t="s">
        <v>23</v>
      </c>
      <c r="B5" s="4" t="s">
        <v>24</v>
      </c>
      <c r="C5" s="4" t="s">
        <v>25</v>
      </c>
      <c r="D5" s="257" t="s">
        <v>26</v>
      </c>
      <c r="E5" s="257"/>
      <c r="F5" s="257"/>
      <c r="G5" s="257"/>
      <c r="H5" s="161" t="s">
        <v>27</v>
      </c>
      <c r="I5" s="242"/>
      <c r="J5" s="242"/>
      <c r="K5" s="242"/>
      <c r="L5" s="242"/>
      <c r="M5" s="242"/>
      <c r="N5" s="242"/>
      <c r="O5" s="242"/>
    </row>
    <row r="6" spans="1:15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242"/>
      <c r="J6" s="242"/>
      <c r="K6" s="242"/>
      <c r="L6" s="242"/>
      <c r="M6" s="242"/>
      <c r="N6" s="242"/>
      <c r="O6" s="242"/>
    </row>
    <row r="7" spans="1:15" ht="15.75" thickBo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242"/>
      <c r="J7" s="242"/>
      <c r="K7" s="242">
        <f>13.3/100+1</f>
        <v>1.133</v>
      </c>
      <c r="L7" s="242"/>
      <c r="M7" s="242"/>
      <c r="N7" s="242"/>
      <c r="O7" s="242"/>
    </row>
    <row r="8" spans="1:15">
      <c r="A8" s="20"/>
      <c r="B8" s="20"/>
      <c r="C8" s="5" t="s">
        <v>35</v>
      </c>
      <c r="D8" s="20"/>
      <c r="E8" s="20"/>
      <c r="F8" s="20"/>
      <c r="G8" s="20"/>
      <c r="H8" s="20"/>
      <c r="I8" s="242"/>
      <c r="J8" s="242"/>
      <c r="K8" s="242">
        <f>11/100+1</f>
        <v>1.1100000000000001</v>
      </c>
      <c r="L8" s="242"/>
      <c r="M8" s="242"/>
      <c r="N8" s="242"/>
      <c r="O8" s="242"/>
    </row>
    <row r="9" spans="1:15" ht="87" customHeight="1">
      <c r="A9" s="21">
        <v>1</v>
      </c>
      <c r="B9" s="6" t="s">
        <v>36</v>
      </c>
      <c r="C9" s="206" t="str">
        <f>A3</f>
        <v>ՀՀ Արմավիրի մարզի Մեծամոր համայնքի Տանձուտ բնակավայրի կանաչ համայնքի բարեկարգման աշխատանքների նախագիծ</v>
      </c>
      <c r="D9" s="23" t="e">
        <f>+Հավաք!H11</f>
        <v>#VALUE!</v>
      </c>
      <c r="E9" s="23"/>
      <c r="F9" s="23"/>
      <c r="G9" s="21"/>
      <c r="H9" s="23" t="e">
        <f>SUM(D9:G9)</f>
        <v>#VALUE!</v>
      </c>
      <c r="I9" s="242"/>
      <c r="J9" s="242"/>
      <c r="K9" s="242">
        <f>0.75/100+1</f>
        <v>1.0075000000000001</v>
      </c>
      <c r="L9" s="242"/>
      <c r="M9" s="242"/>
      <c r="N9" s="242"/>
      <c r="O9" s="242"/>
    </row>
    <row r="10" spans="1:15">
      <c r="A10" s="21"/>
      <c r="B10" s="21"/>
      <c r="C10" s="24" t="s">
        <v>37</v>
      </c>
      <c r="D10" s="23" t="e">
        <f>SUM(D9)</f>
        <v>#VALUE!</v>
      </c>
      <c r="E10" s="23"/>
      <c r="F10" s="23"/>
      <c r="G10" s="21"/>
      <c r="H10" s="23" t="e">
        <f>SUM(H9)</f>
        <v>#VALUE!</v>
      </c>
      <c r="I10" s="242"/>
      <c r="J10" s="242"/>
      <c r="K10" s="242">
        <f>2.05/100+1</f>
        <v>1.0205</v>
      </c>
      <c r="L10" s="242"/>
      <c r="M10" s="242"/>
      <c r="N10" s="242"/>
      <c r="O10" s="242"/>
    </row>
    <row r="11" spans="1:15">
      <c r="A11" s="21"/>
      <c r="B11" s="21"/>
      <c r="C11" s="25" t="s">
        <v>38</v>
      </c>
      <c r="D11" s="21"/>
      <c r="E11" s="21"/>
      <c r="F11" s="21"/>
      <c r="G11" s="21"/>
      <c r="H11" s="21"/>
      <c r="I11" s="242"/>
      <c r="J11" s="242"/>
      <c r="K11" s="242">
        <f>1.5/100+1</f>
        <v>1.0149999999999999</v>
      </c>
      <c r="L11" s="242"/>
      <c r="M11" s="242"/>
      <c r="N11" s="242"/>
      <c r="O11" s="242"/>
    </row>
    <row r="12" spans="1:15">
      <c r="A12" s="21"/>
      <c r="B12" s="21"/>
      <c r="C12" s="24" t="s">
        <v>39</v>
      </c>
      <c r="D12" s="23"/>
      <c r="E12" s="21"/>
      <c r="F12" s="23"/>
      <c r="G12" s="21"/>
      <c r="H12" s="23"/>
      <c r="I12" s="242"/>
      <c r="J12" s="242"/>
      <c r="K12" s="242"/>
      <c r="L12" s="242"/>
      <c r="M12" s="242"/>
      <c r="N12" s="242"/>
      <c r="O12" s="242"/>
    </row>
    <row r="13" spans="1:15">
      <c r="A13" s="21"/>
      <c r="B13" s="21"/>
      <c r="C13" s="24" t="s">
        <v>40</v>
      </c>
      <c r="D13" s="23" t="e">
        <f>D12+D10</f>
        <v>#VALUE!</v>
      </c>
      <c r="E13" s="23"/>
      <c r="F13" s="23"/>
      <c r="G13" s="21"/>
      <c r="H13" s="23" t="e">
        <f>H12+H10</f>
        <v>#VALUE!</v>
      </c>
      <c r="I13" s="242"/>
      <c r="J13" s="242"/>
      <c r="K13" s="242"/>
      <c r="L13" s="242"/>
      <c r="M13" s="242"/>
      <c r="N13" s="242"/>
      <c r="O13" s="242"/>
    </row>
    <row r="14" spans="1:15" ht="12" customHeight="1">
      <c r="A14" s="21"/>
      <c r="B14" s="21"/>
      <c r="C14" s="26" t="s">
        <v>41</v>
      </c>
      <c r="D14" s="21"/>
      <c r="E14" s="21"/>
      <c r="F14" s="21"/>
      <c r="G14" s="21"/>
      <c r="H14" s="21"/>
      <c r="I14" s="242"/>
      <c r="J14" s="242"/>
      <c r="K14" s="242"/>
      <c r="L14" s="242"/>
      <c r="M14" s="242"/>
      <c r="N14" s="242"/>
      <c r="O14" s="242"/>
    </row>
    <row r="15" spans="1:15">
      <c r="A15" s="21"/>
      <c r="B15" s="21"/>
      <c r="C15" s="24" t="s">
        <v>42</v>
      </c>
      <c r="D15" s="21"/>
      <c r="E15" s="21"/>
      <c r="F15" s="21"/>
      <c r="G15" s="21"/>
      <c r="H15" s="21"/>
      <c r="I15" s="242"/>
      <c r="J15" s="242"/>
      <c r="K15" s="242"/>
      <c r="L15" s="242"/>
      <c r="M15" s="242"/>
      <c r="N15" s="242"/>
      <c r="O15" s="242"/>
    </row>
    <row r="16" spans="1:15">
      <c r="A16" s="21"/>
      <c r="B16" s="21"/>
      <c r="C16" s="24" t="s">
        <v>43</v>
      </c>
      <c r="D16" s="23" t="e">
        <f>D15+D13</f>
        <v>#VALUE!</v>
      </c>
      <c r="E16" s="23"/>
      <c r="F16" s="23"/>
      <c r="G16" s="21"/>
      <c r="H16" s="23" t="e">
        <f>H15+H13</f>
        <v>#VALUE!</v>
      </c>
      <c r="I16" s="242"/>
      <c r="J16" s="242"/>
      <c r="K16" s="242"/>
      <c r="L16" s="242"/>
      <c r="M16" s="242"/>
      <c r="N16" s="242"/>
      <c r="O16" s="242"/>
    </row>
    <row r="17" spans="1:15">
      <c r="A17" s="21"/>
      <c r="B17" s="21"/>
      <c r="C17" s="25" t="s">
        <v>44</v>
      </c>
      <c r="D17" s="21"/>
      <c r="E17" s="21"/>
      <c r="F17" s="21"/>
      <c r="G17" s="21"/>
      <c r="H17" s="21"/>
      <c r="I17" s="242"/>
      <c r="J17" s="242">
        <f>+K7*K8*K9*K10*K11</f>
        <v>1.3124325556216874</v>
      </c>
      <c r="K17" s="242"/>
      <c r="L17" s="242"/>
      <c r="M17" s="242"/>
      <c r="N17" s="242"/>
      <c r="O17" s="242"/>
    </row>
    <row r="18" spans="1:15" ht="31.5" customHeight="1">
      <c r="A18" s="21">
        <v>2</v>
      </c>
      <c r="B18" s="154">
        <v>7.4999999999999997E-3</v>
      </c>
      <c r="C18" s="28" t="s">
        <v>45</v>
      </c>
      <c r="D18" s="23" t="e">
        <f>D16*B18</f>
        <v>#VALUE!</v>
      </c>
      <c r="E18" s="23"/>
      <c r="F18" s="23"/>
      <c r="G18" s="23"/>
      <c r="H18" s="23" t="e">
        <f>SUM(D18:G18)</f>
        <v>#VALUE!</v>
      </c>
      <c r="I18" s="242"/>
      <c r="J18" s="242"/>
      <c r="K18" s="242"/>
      <c r="L18" s="242"/>
      <c r="M18" s="242"/>
      <c r="N18" s="242"/>
      <c r="O18" s="242"/>
    </row>
    <row r="19" spans="1:15">
      <c r="A19" s="21"/>
      <c r="B19" s="21"/>
      <c r="C19" s="24" t="s">
        <v>46</v>
      </c>
      <c r="D19" s="23" t="e">
        <f>SUM(D18)</f>
        <v>#VALUE!</v>
      </c>
      <c r="E19" s="23"/>
      <c r="F19" s="23"/>
      <c r="G19" s="21"/>
      <c r="H19" s="23" t="e">
        <f>SUM(H18)</f>
        <v>#VALUE!</v>
      </c>
      <c r="I19" s="242"/>
      <c r="J19" s="242"/>
      <c r="K19" s="242"/>
      <c r="L19" s="242"/>
      <c r="M19" s="242"/>
      <c r="N19" s="242"/>
      <c r="O19" s="242"/>
    </row>
    <row r="20" spans="1:15">
      <c r="A20" s="21"/>
      <c r="B20" s="21"/>
      <c r="C20" s="24" t="s">
        <v>47</v>
      </c>
      <c r="D20" s="23" t="e">
        <f>D19+D16</f>
        <v>#VALUE!</v>
      </c>
      <c r="E20" s="23"/>
      <c r="F20" s="23"/>
      <c r="G20" s="21"/>
      <c r="H20" s="23" t="e">
        <f>H19+H16</f>
        <v>#VALUE!</v>
      </c>
      <c r="I20" s="242"/>
      <c r="J20" s="242"/>
      <c r="K20" s="242"/>
      <c r="L20" s="242"/>
      <c r="M20" s="242"/>
      <c r="N20" s="242"/>
      <c r="O20" s="242"/>
    </row>
    <row r="21" spans="1:15">
      <c r="A21" s="21"/>
      <c r="B21" s="21"/>
      <c r="C21" s="25" t="s">
        <v>48</v>
      </c>
      <c r="D21" s="21"/>
      <c r="E21" s="21"/>
      <c r="F21" s="21"/>
      <c r="G21" s="21"/>
      <c r="H21" s="21"/>
      <c r="I21" s="242"/>
      <c r="J21" s="242"/>
      <c r="K21" s="242"/>
      <c r="L21" s="242"/>
      <c r="M21" s="242"/>
      <c r="N21" s="242"/>
      <c r="O21" s="242"/>
    </row>
    <row r="22" spans="1:15" ht="30">
      <c r="A22" s="21">
        <v>3</v>
      </c>
      <c r="B22" s="94">
        <v>4.0000000000000001E-3</v>
      </c>
      <c r="C22" s="28" t="s">
        <v>49</v>
      </c>
      <c r="D22" s="23" t="e">
        <f>D20*B22</f>
        <v>#VALUE!</v>
      </c>
      <c r="E22" s="23"/>
      <c r="F22" s="23"/>
      <c r="G22" s="23"/>
      <c r="H22" s="23" t="e">
        <f>SUM(D22:G22)</f>
        <v>#VALUE!</v>
      </c>
      <c r="I22" s="242"/>
      <c r="J22" s="242"/>
      <c r="K22" s="242"/>
      <c r="L22" s="242"/>
      <c r="M22" s="242"/>
      <c r="N22" s="242"/>
      <c r="O22" s="242"/>
    </row>
    <row r="23" spans="1:15" ht="48" customHeight="1">
      <c r="A23" s="21">
        <v>4</v>
      </c>
      <c r="B23" s="27">
        <v>1.4999999999999999E-2</v>
      </c>
      <c r="C23" s="28" t="s">
        <v>83</v>
      </c>
      <c r="D23" s="23" t="e">
        <f>D20*B23</f>
        <v>#VALUE!</v>
      </c>
      <c r="E23" s="23"/>
      <c r="F23" s="23"/>
      <c r="G23" s="23"/>
      <c r="H23" s="23" t="e">
        <f>SUM(D23:G23)</f>
        <v>#VALUE!</v>
      </c>
      <c r="I23" s="242"/>
      <c r="J23" s="243" t="e">
        <f>+H26</f>
        <v>#VALUE!</v>
      </c>
      <c r="K23" s="242"/>
      <c r="L23" s="242"/>
      <c r="M23" s="242"/>
      <c r="N23" s="242"/>
      <c r="O23" s="242"/>
    </row>
    <row r="24" spans="1:15" ht="18" customHeight="1">
      <c r="A24" s="21">
        <v>5</v>
      </c>
      <c r="B24" s="29">
        <v>1.5E-3</v>
      </c>
      <c r="C24" s="21" t="s">
        <v>50</v>
      </c>
      <c r="D24" s="23"/>
      <c r="E24" s="23"/>
      <c r="F24" s="23"/>
      <c r="G24" s="23" t="e">
        <f>H20*B24</f>
        <v>#VALUE!</v>
      </c>
      <c r="H24" s="23" t="e">
        <f>SUM(D24:G24)</f>
        <v>#VALUE!</v>
      </c>
      <c r="I24" s="242"/>
      <c r="J24" s="243" t="e">
        <f>+H38/2</f>
        <v>#VALUE!</v>
      </c>
      <c r="K24" s="242"/>
      <c r="L24" s="242"/>
      <c r="M24" s="242"/>
      <c r="N24" s="242"/>
      <c r="O24" s="242"/>
    </row>
    <row r="25" spans="1:15">
      <c r="A25" s="21"/>
      <c r="B25" s="21"/>
      <c r="C25" s="24" t="s">
        <v>51</v>
      </c>
      <c r="D25" s="23" t="e">
        <f>SUM(D22:D24)</f>
        <v>#VALUE!</v>
      </c>
      <c r="E25" s="23"/>
      <c r="F25" s="23"/>
      <c r="G25" s="23" t="e">
        <f>SUM(G22:G24)</f>
        <v>#VALUE!</v>
      </c>
      <c r="H25" s="23" t="e">
        <f>SUM(H22:H24)</f>
        <v>#VALUE!</v>
      </c>
      <c r="I25" s="242"/>
      <c r="J25" s="243">
        <f>+H35</f>
        <v>3000</v>
      </c>
      <c r="K25" s="242"/>
      <c r="L25" s="242"/>
      <c r="M25" s="242"/>
      <c r="N25" s="242"/>
      <c r="O25" s="242"/>
    </row>
    <row r="26" spans="1:15">
      <c r="A26" s="21"/>
      <c r="B26" s="21"/>
      <c r="C26" s="24" t="s">
        <v>52</v>
      </c>
      <c r="D26" s="23" t="e">
        <f>D25+D20</f>
        <v>#VALUE!</v>
      </c>
      <c r="E26" s="23"/>
      <c r="F26" s="23"/>
      <c r="G26" s="23" t="e">
        <f>G25+G20</f>
        <v>#VALUE!</v>
      </c>
      <c r="H26" s="23" t="e">
        <f>H25+H20</f>
        <v>#VALUE!</v>
      </c>
      <c r="I26" s="242"/>
      <c r="J26" s="243" t="e">
        <f>SUM(J23:J25)</f>
        <v>#VALUE!</v>
      </c>
      <c r="K26" s="243"/>
      <c r="L26" s="242" t="e">
        <f>+J26*1.2</f>
        <v>#VALUE!</v>
      </c>
      <c r="M26" s="242"/>
      <c r="N26" s="242"/>
      <c r="O26" s="242"/>
    </row>
    <row r="27" spans="1:15">
      <c r="A27" s="21"/>
      <c r="B27" s="21"/>
      <c r="C27" s="25" t="s">
        <v>53</v>
      </c>
      <c r="D27" s="21"/>
      <c r="E27" s="21"/>
      <c r="F27" s="21"/>
      <c r="G27" s="21"/>
      <c r="H27" s="21"/>
      <c r="I27" s="242"/>
      <c r="J27" s="242"/>
      <c r="K27" s="243"/>
      <c r="L27" s="242"/>
      <c r="M27" s="242"/>
      <c r="N27" s="242"/>
      <c r="O27" s="242"/>
    </row>
    <row r="28" spans="1:15" ht="21" customHeight="1">
      <c r="A28" s="21">
        <v>6</v>
      </c>
      <c r="B28" s="97">
        <v>0.02</v>
      </c>
      <c r="C28" s="21" t="s">
        <v>54</v>
      </c>
      <c r="D28" s="21"/>
      <c r="E28" s="21"/>
      <c r="F28" s="21"/>
      <c r="G28" s="23" t="e">
        <f>H26*B28</f>
        <v>#VALUE!</v>
      </c>
      <c r="H28" s="23" t="e">
        <f>SUM(D28:G28)</f>
        <v>#VALUE!</v>
      </c>
      <c r="I28" s="242"/>
      <c r="J28" s="242"/>
      <c r="K28" s="242"/>
      <c r="L28" s="242"/>
      <c r="M28" s="242"/>
      <c r="N28" s="242"/>
      <c r="O28" s="242"/>
    </row>
    <row r="29" spans="1:15" ht="21" customHeight="1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 t="e">
        <f>H26*B29</f>
        <v>#VALUE!</v>
      </c>
      <c r="H29" s="23" t="e">
        <f>SUM(D29:G29)</f>
        <v>#VALUE!</v>
      </c>
      <c r="I29" s="242"/>
      <c r="J29" s="242"/>
      <c r="K29" s="242"/>
      <c r="L29" s="242"/>
      <c r="M29" s="242"/>
      <c r="N29" s="242"/>
      <c r="O29" s="242"/>
    </row>
    <row r="30" spans="1:15">
      <c r="A30" s="21"/>
      <c r="B30" s="21"/>
      <c r="C30" s="24" t="s">
        <v>56</v>
      </c>
      <c r="D30" s="21"/>
      <c r="E30" s="21"/>
      <c r="F30" s="21"/>
      <c r="G30" s="23" t="e">
        <f>SUM(G28:G29)</f>
        <v>#VALUE!</v>
      </c>
      <c r="H30" s="23" t="e">
        <f>SUM(H28:H29)</f>
        <v>#VALUE!</v>
      </c>
    </row>
    <row r="31" spans="1:15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5">
      <c r="A32" s="21"/>
      <c r="B32" s="21"/>
      <c r="C32" s="21"/>
      <c r="D32" s="21"/>
      <c r="E32" s="21"/>
      <c r="F32" s="21"/>
      <c r="G32" s="21"/>
      <c r="H32" s="21"/>
    </row>
    <row r="33" spans="1:11">
      <c r="A33" s="21"/>
      <c r="B33" s="21"/>
      <c r="C33" s="24" t="s">
        <v>58</v>
      </c>
      <c r="D33" s="23" t="e">
        <f>D26</f>
        <v>#VALUE!</v>
      </c>
      <c r="E33" s="23"/>
      <c r="F33" s="23"/>
      <c r="G33" s="23" t="e">
        <f>G30+G26</f>
        <v>#VALUE!</v>
      </c>
      <c r="H33" s="23" t="e">
        <f>H30+H26</f>
        <v>#VALUE!</v>
      </c>
    </row>
    <row r="34" spans="1:11" s="62" customFormat="1" ht="18.75" customHeight="1">
      <c r="A34" s="21"/>
      <c r="B34" s="21"/>
      <c r="C34" s="25" t="s">
        <v>152</v>
      </c>
      <c r="D34" s="23"/>
      <c r="E34" s="23"/>
      <c r="F34" s="23"/>
      <c r="G34" s="23"/>
      <c r="H34" s="23"/>
    </row>
    <row r="35" spans="1:11" s="62" customFormat="1" ht="17.25" customHeight="1">
      <c r="A35" s="21"/>
      <c r="B35" s="155"/>
      <c r="C35" s="15" t="s">
        <v>129</v>
      </c>
      <c r="D35" s="23"/>
      <c r="E35" s="23"/>
      <c r="F35" s="23">
        <f>+Խաղասարքեր!F14</f>
        <v>3000</v>
      </c>
      <c r="G35" s="23"/>
      <c r="H35" s="23">
        <f>SUM(D35:G35)</f>
        <v>3000</v>
      </c>
      <c r="J35" s="9"/>
      <c r="K35" s="9"/>
    </row>
    <row r="36" spans="1:11" s="62" customFormat="1" ht="18.75" customHeight="1">
      <c r="A36" s="21"/>
      <c r="B36" s="21"/>
      <c r="C36" s="24" t="s">
        <v>191</v>
      </c>
      <c r="D36" s="23"/>
      <c r="E36" s="23"/>
      <c r="F36" s="23">
        <f>SUM(F35)</f>
        <v>3000</v>
      </c>
      <c r="G36" s="23"/>
      <c r="H36" s="23">
        <f>H35</f>
        <v>3000</v>
      </c>
      <c r="J36" s="9"/>
      <c r="K36" s="9"/>
    </row>
    <row r="37" spans="1:11" s="62" customFormat="1">
      <c r="A37" s="21"/>
      <c r="B37" s="21"/>
      <c r="C37" s="24" t="s">
        <v>192</v>
      </c>
      <c r="D37" s="23" t="e">
        <f>+D33</f>
        <v>#VALUE!</v>
      </c>
      <c r="E37" s="23"/>
      <c r="F37" s="23">
        <f>+F36</f>
        <v>3000</v>
      </c>
      <c r="G37" s="23" t="e">
        <f>+G33</f>
        <v>#VALUE!</v>
      </c>
      <c r="H37" s="23" t="e">
        <f>+H36+H33</f>
        <v>#VALUE!</v>
      </c>
      <c r="J37" s="9"/>
    </row>
    <row r="38" spans="1:11">
      <c r="A38" s="21">
        <v>8</v>
      </c>
      <c r="B38" s="30">
        <v>0.03</v>
      </c>
      <c r="C38" s="21" t="s">
        <v>59</v>
      </c>
      <c r="D38" s="23" t="e">
        <f>D37*B38</f>
        <v>#VALUE!</v>
      </c>
      <c r="E38" s="23"/>
      <c r="F38" s="23">
        <f>+F37*B38</f>
        <v>90</v>
      </c>
      <c r="G38" s="23" t="e">
        <f>+G37*B38</f>
        <v>#VALUE!</v>
      </c>
      <c r="H38" s="23" t="e">
        <f>+H37*B38</f>
        <v>#VALUE!</v>
      </c>
      <c r="J38" s="9"/>
    </row>
    <row r="39" spans="1:11">
      <c r="A39" s="21"/>
      <c r="B39" s="21"/>
      <c r="C39" s="24" t="s">
        <v>6</v>
      </c>
      <c r="D39" s="23" t="e">
        <f>D38+D33</f>
        <v>#VALUE!</v>
      </c>
      <c r="E39" s="23"/>
      <c r="F39" s="23">
        <f>+F38+F35</f>
        <v>3090</v>
      </c>
      <c r="G39" s="23" t="e">
        <f>G38+G33</f>
        <v>#VALUE!</v>
      </c>
      <c r="H39" s="23" t="e">
        <f>H38+H37</f>
        <v>#VALUE!</v>
      </c>
      <c r="J39" s="9"/>
      <c r="K39" s="9"/>
    </row>
    <row r="40" spans="1:11">
      <c r="A40" s="21">
        <v>9</v>
      </c>
      <c r="B40" s="30">
        <v>0.2</v>
      </c>
      <c r="C40" s="21" t="s">
        <v>60</v>
      </c>
      <c r="D40" s="23" t="e">
        <f>+D39*B40</f>
        <v>#VALUE!</v>
      </c>
      <c r="E40" s="23"/>
      <c r="F40" s="23">
        <f>+F39*B40</f>
        <v>618</v>
      </c>
      <c r="G40" s="23" t="e">
        <f>+G39*B40</f>
        <v>#VALUE!</v>
      </c>
      <c r="H40" s="23" t="e">
        <f>+H39*B40</f>
        <v>#VALUE!</v>
      </c>
      <c r="J40" s="9"/>
      <c r="K40" s="9"/>
    </row>
    <row r="41" spans="1:11" ht="12" customHeight="1">
      <c r="A41" s="21"/>
      <c r="B41" s="21"/>
      <c r="C41" s="21"/>
      <c r="D41" s="21"/>
      <c r="E41" s="21"/>
      <c r="F41" s="21"/>
      <c r="G41" s="21"/>
      <c r="H41" s="21"/>
      <c r="J41" s="189"/>
    </row>
    <row r="42" spans="1:11" ht="30">
      <c r="A42" s="21">
        <v>10</v>
      </c>
      <c r="B42" s="21"/>
      <c r="C42" s="22" t="s">
        <v>61</v>
      </c>
      <c r="D42" s="23" t="e">
        <f>+D40+D39</f>
        <v>#VALUE!</v>
      </c>
      <c r="E42" s="23"/>
      <c r="F42" s="23">
        <f>+F40+F39</f>
        <v>3708</v>
      </c>
      <c r="G42" s="23" t="e">
        <f>+G40+G39</f>
        <v>#VALUE!</v>
      </c>
      <c r="H42" s="23" t="e">
        <f>+H40+H39</f>
        <v>#VALUE!</v>
      </c>
      <c r="I42" s="9"/>
      <c r="J42" s="31"/>
      <c r="K42" s="31"/>
    </row>
    <row r="43" spans="1:11" ht="12" customHeight="1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>
      <c r="A44" s="21">
        <v>11</v>
      </c>
      <c r="B44" s="21"/>
      <c r="C44" s="22" t="s">
        <v>62</v>
      </c>
      <c r="D44" s="23"/>
      <c r="E44" s="23"/>
      <c r="F44" s="23"/>
      <c r="G44" s="23"/>
      <c r="H44" s="23" t="e">
        <f>H18*0.15</f>
        <v>#VALUE!</v>
      </c>
      <c r="I44" s="9"/>
      <c r="J44" s="31"/>
      <c r="K44" s="31"/>
    </row>
    <row r="45" spans="1:11" ht="12" customHeight="1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>
      <c r="C46" s="42"/>
    </row>
    <row r="47" spans="1:11" ht="15" customHeight="1">
      <c r="C47" s="258" t="s">
        <v>126</v>
      </c>
      <c r="D47" s="258"/>
      <c r="E47" s="258"/>
      <c r="F47" s="258"/>
      <c r="G47" s="258"/>
      <c r="H47" s="258"/>
      <c r="I47" s="258"/>
      <c r="J47" s="258"/>
    </row>
    <row r="48" spans="1:11" s="62" customFormat="1" ht="15" customHeight="1">
      <c r="C48" s="102"/>
      <c r="D48" s="102"/>
      <c r="E48" s="102"/>
      <c r="F48" s="102"/>
      <c r="G48" s="102"/>
      <c r="H48" s="102"/>
      <c r="I48" s="102"/>
      <c r="J48" s="102"/>
    </row>
    <row r="49" spans="3:10" ht="14.25" customHeight="1">
      <c r="C49" s="2"/>
      <c r="D49" s="2"/>
      <c r="E49" s="2"/>
      <c r="F49" s="2"/>
      <c r="G49" s="2"/>
      <c r="H49" s="2"/>
      <c r="I49" s="2"/>
      <c r="J49" s="2"/>
    </row>
    <row r="50" spans="3:10">
      <c r="C50" s="252" t="s">
        <v>153</v>
      </c>
      <c r="D50" s="252"/>
      <c r="E50" s="252"/>
      <c r="F50" s="252"/>
      <c r="G50" s="252"/>
      <c r="H50" s="252"/>
      <c r="I50" s="2"/>
      <c r="J50" s="2"/>
    </row>
    <row r="51" spans="3:10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14"/>
  <sheetViews>
    <sheetView workbookViewId="0">
      <selection activeCell="H12" sqref="H12"/>
    </sheetView>
  </sheetViews>
  <sheetFormatPr defaultRowHeight="1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>
      <c r="A2" s="253" t="s">
        <v>116</v>
      </c>
      <c r="B2" s="253"/>
      <c r="C2" s="253"/>
      <c r="D2" s="253"/>
      <c r="E2" s="253"/>
      <c r="F2" s="253"/>
      <c r="G2" s="253"/>
      <c r="H2" s="253"/>
    </row>
    <row r="3" spans="1:10" ht="66" customHeight="1">
      <c r="A3" s="259" t="str">
        <f>+Բացատրագիր!A3</f>
        <v>ՀՀ Արմավիրի մարզի Մեծամոր համայնքի Տանձուտ բնակավայրի կանաչ համայնքի բարեկարգման աշխատանքների նախագիծ</v>
      </c>
      <c r="B3" s="259"/>
      <c r="C3" s="259"/>
      <c r="D3" s="259"/>
      <c r="E3" s="259"/>
      <c r="F3" s="259"/>
      <c r="G3" s="259"/>
      <c r="H3" s="259"/>
    </row>
    <row r="4" spans="1:10" ht="16.5" thickBot="1">
      <c r="A4" s="62"/>
      <c r="B4" s="62"/>
      <c r="C4" s="62"/>
      <c r="D4" s="62"/>
      <c r="E4" s="62"/>
      <c r="F4" s="260"/>
      <c r="G4" s="261"/>
      <c r="H4" s="62"/>
    </row>
    <row r="5" spans="1:10" ht="27" customHeight="1">
      <c r="A5" s="262" t="s">
        <v>23</v>
      </c>
      <c r="B5" s="264" t="s">
        <v>117</v>
      </c>
      <c r="C5" s="264" t="s">
        <v>118</v>
      </c>
      <c r="D5" s="266" t="s">
        <v>26</v>
      </c>
      <c r="E5" s="267"/>
      <c r="F5" s="267"/>
      <c r="G5" s="268"/>
      <c r="H5" s="269" t="s">
        <v>119</v>
      </c>
    </row>
    <row r="6" spans="1:10" ht="45">
      <c r="A6" s="263"/>
      <c r="B6" s="265"/>
      <c r="C6" s="265"/>
      <c r="D6" s="80" t="s">
        <v>120</v>
      </c>
      <c r="E6" s="80" t="s">
        <v>121</v>
      </c>
      <c r="F6" s="80" t="s">
        <v>122</v>
      </c>
      <c r="G6" s="80" t="s">
        <v>123</v>
      </c>
      <c r="H6" s="270"/>
    </row>
    <row r="7" spans="1:10" ht="16.5" thickBo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1" customFormat="1" ht="36" customHeight="1">
      <c r="A8" s="64">
        <v>1</v>
      </c>
      <c r="B8" s="69" t="s">
        <v>36</v>
      </c>
      <c r="C8" s="70" t="s">
        <v>124</v>
      </c>
      <c r="D8" s="68" t="e">
        <f>+'1-1'!R130</f>
        <v>#VALUE!</v>
      </c>
      <c r="E8" s="64"/>
      <c r="F8" s="64"/>
      <c r="G8" s="64"/>
      <c r="H8" s="68" t="e">
        <f>SUM(D8:G8)</f>
        <v>#VALUE!</v>
      </c>
    </row>
    <row r="9" spans="1:10" ht="15.75">
      <c r="A9" s="166"/>
      <c r="B9" s="211" t="s">
        <v>364</v>
      </c>
      <c r="C9" s="236" t="s">
        <v>365</v>
      </c>
      <c r="D9" s="63">
        <f>+Լույս!R48</f>
        <v>4037.4439450458103</v>
      </c>
      <c r="E9" s="73"/>
      <c r="F9" s="73"/>
      <c r="G9" s="73"/>
      <c r="H9" s="63">
        <f>SUM(D9:G9)</f>
        <v>4037.4439450458103</v>
      </c>
    </row>
    <row r="10" spans="1:10" ht="15.75">
      <c r="A10" s="216"/>
      <c r="B10" s="211"/>
      <c r="C10" s="24"/>
      <c r="D10" s="216"/>
      <c r="E10" s="216"/>
      <c r="F10" s="216"/>
      <c r="G10" s="216"/>
      <c r="H10" s="216"/>
    </row>
    <row r="11" spans="1:10" ht="15.75">
      <c r="A11" s="21"/>
      <c r="B11" s="99"/>
      <c r="C11" s="100" t="s">
        <v>6</v>
      </c>
      <c r="D11" s="63" t="e">
        <f>SUM(D8:D8)</f>
        <v>#VALUE!</v>
      </c>
      <c r="E11" s="63"/>
      <c r="F11" s="63"/>
      <c r="G11" s="63"/>
      <c r="H11" s="162" t="e">
        <f>SUM(H8:H9)</f>
        <v>#VALUE!</v>
      </c>
    </row>
    <row r="14" spans="1:10" s="33" customFormat="1" ht="24" customHeight="1">
      <c r="A14" s="246" t="s">
        <v>125</v>
      </c>
      <c r="B14" s="246"/>
      <c r="C14" s="246"/>
      <c r="D14" s="246"/>
      <c r="E14" s="246"/>
      <c r="F14" s="246"/>
      <c r="G14" s="246"/>
      <c r="H14" s="246"/>
      <c r="I14" s="246"/>
      <c r="J14" s="246"/>
    </row>
  </sheetData>
  <mergeCells count="9">
    <mergeCell ref="A2:H2"/>
    <mergeCell ref="A3:H3"/>
    <mergeCell ref="A14:J14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CKT477"/>
  <sheetViews>
    <sheetView topLeftCell="A91" zoomScale="70" zoomScaleNormal="70" workbookViewId="0">
      <selection activeCell="P102" sqref="P102:P103"/>
    </sheetView>
  </sheetViews>
  <sheetFormatPr defaultRowHeight="15"/>
  <cols>
    <col min="1" max="1" width="5.42578125" style="1" customWidth="1"/>
    <col min="2" max="2" width="10.4257812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>
      <c r="A1" s="271" t="s">
        <v>7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</row>
    <row r="3" spans="1:18" ht="70.5" customHeight="1">
      <c r="A3" s="77"/>
      <c r="B3" s="77"/>
      <c r="C3" s="78" t="s">
        <v>93</v>
      </c>
      <c r="D3" s="77"/>
      <c r="E3" s="281" t="str">
        <f>+Բացատրագիր!A3</f>
        <v>ՀՀ Արմավիրի մարզի Մեծամոր համայնքի Տանձուտ բնակավայրի կանաչ համայնքի բարեկարգման աշխատանքների նախագիծ</v>
      </c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77"/>
      <c r="R3" s="77"/>
    </row>
    <row r="4" spans="1:18" ht="15" customHeight="1">
      <c r="K4" s="75"/>
      <c r="L4" s="75"/>
      <c r="P4" s="256"/>
      <c r="Q4" s="256"/>
      <c r="R4" s="256"/>
    </row>
    <row r="5" spans="1:18" s="44" customFormat="1" ht="27.75" customHeight="1">
      <c r="D5" s="58" t="s">
        <v>86</v>
      </c>
      <c r="E5" s="59" t="e">
        <f>R130</f>
        <v>#VALUE!</v>
      </c>
      <c r="F5" s="57" t="s">
        <v>87</v>
      </c>
      <c r="J5" s="57" t="s">
        <v>92</v>
      </c>
      <c r="K5" s="75"/>
      <c r="L5" s="75"/>
      <c r="M5" s="2"/>
      <c r="N5" s="2"/>
      <c r="O5" s="2"/>
      <c r="P5" s="60" t="s">
        <v>88</v>
      </c>
      <c r="Q5" s="61">
        <v>2.40374</v>
      </c>
      <c r="R5" s="56"/>
    </row>
    <row r="6" spans="1:18" s="44" customFormat="1" ht="27.75" customHeight="1">
      <c r="C6" s="82"/>
      <c r="D6" s="62"/>
      <c r="E6" s="83"/>
      <c r="F6" s="57"/>
      <c r="M6" s="2"/>
      <c r="N6" s="2"/>
      <c r="O6" s="2"/>
      <c r="P6" s="60" t="s">
        <v>89</v>
      </c>
      <c r="Q6" s="98">
        <v>3.1601499999999998</v>
      </c>
      <c r="R6" s="56"/>
    </row>
    <row r="7" spans="1:18" s="44" customFormat="1" ht="26.25" customHeight="1">
      <c r="E7" s="38"/>
      <c r="L7" s="282" t="s">
        <v>90</v>
      </c>
      <c r="M7" s="282"/>
      <c r="N7" s="282"/>
      <c r="O7" s="282"/>
      <c r="P7" s="282"/>
      <c r="Q7" s="146">
        <f>1.0615*1.02*1.05</f>
        <v>1.1368665000000002</v>
      </c>
      <c r="R7" s="56"/>
    </row>
    <row r="8" spans="1:18" s="44" customFormat="1" ht="15.75" thickBot="1">
      <c r="E8" s="38"/>
      <c r="P8" s="56"/>
      <c r="Q8" s="56"/>
      <c r="R8" s="56"/>
    </row>
    <row r="9" spans="1:18" s="2" customFormat="1" ht="22.5" customHeight="1">
      <c r="A9" s="46"/>
      <c r="B9" s="47"/>
      <c r="C9" s="47"/>
      <c r="D9" s="264" t="s">
        <v>3</v>
      </c>
      <c r="E9" s="53"/>
      <c r="F9" s="266" t="s">
        <v>8</v>
      </c>
      <c r="G9" s="267"/>
      <c r="H9" s="267"/>
      <c r="I9" s="267"/>
      <c r="J9" s="267"/>
      <c r="K9" s="267"/>
      <c r="L9" s="267"/>
      <c r="M9" s="267"/>
      <c r="N9" s="267"/>
      <c r="O9" s="268"/>
      <c r="P9" s="264" t="s">
        <v>4</v>
      </c>
      <c r="Q9" s="273" t="s">
        <v>9</v>
      </c>
      <c r="R9" s="269" t="s">
        <v>5</v>
      </c>
    </row>
    <row r="10" spans="1:18" s="2" customFormat="1" ht="22.5" customHeight="1">
      <c r="A10" s="276" t="s">
        <v>2</v>
      </c>
      <c r="B10" s="272" t="s">
        <v>10</v>
      </c>
      <c r="C10" s="272" t="s">
        <v>0</v>
      </c>
      <c r="D10" s="272"/>
      <c r="E10" s="278" t="s">
        <v>1</v>
      </c>
      <c r="F10" s="279" t="s">
        <v>11</v>
      </c>
      <c r="G10" s="280"/>
      <c r="H10" s="279" t="s">
        <v>12</v>
      </c>
      <c r="I10" s="280"/>
      <c r="J10" s="279" t="s">
        <v>13</v>
      </c>
      <c r="K10" s="283"/>
      <c r="L10" s="283"/>
      <c r="M10" s="283"/>
      <c r="N10" s="283"/>
      <c r="O10" s="280"/>
      <c r="P10" s="272"/>
      <c r="Q10" s="274"/>
      <c r="R10" s="275"/>
    </row>
    <row r="11" spans="1:18" s="2" customFormat="1" ht="22.5" customHeight="1">
      <c r="A11" s="276"/>
      <c r="B11" s="272"/>
      <c r="C11" s="272"/>
      <c r="D11" s="272"/>
      <c r="E11" s="278"/>
      <c r="F11" s="277" t="s">
        <v>14</v>
      </c>
      <c r="G11" s="277" t="s">
        <v>15</v>
      </c>
      <c r="H11" s="277" t="s">
        <v>14</v>
      </c>
      <c r="I11" s="277" t="s">
        <v>15</v>
      </c>
      <c r="J11" s="277" t="s">
        <v>16</v>
      </c>
      <c r="K11" s="277" t="s">
        <v>17</v>
      </c>
      <c r="L11" s="277" t="s">
        <v>106</v>
      </c>
      <c r="M11" s="277" t="s">
        <v>18</v>
      </c>
      <c r="N11" s="277" t="s">
        <v>19</v>
      </c>
      <c r="O11" s="277" t="s">
        <v>91</v>
      </c>
      <c r="P11" s="272"/>
      <c r="Q11" s="274"/>
      <c r="R11" s="275"/>
    </row>
    <row r="12" spans="1:18" s="2" customFormat="1" ht="22.5" customHeight="1">
      <c r="A12" s="48"/>
      <c r="B12" s="45"/>
      <c r="C12" s="45"/>
      <c r="D12" s="265"/>
      <c r="E12" s="54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4"/>
      <c r="R12" s="275"/>
    </row>
    <row r="13" spans="1:18" ht="22.5" customHeight="1" thickBot="1">
      <c r="A13" s="49">
        <v>1</v>
      </c>
      <c r="B13" s="50">
        <v>2</v>
      </c>
      <c r="C13" s="50">
        <v>3</v>
      </c>
      <c r="D13" s="50">
        <v>4</v>
      </c>
      <c r="E13" s="55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2" customFormat="1" ht="22.5" customHeight="1">
      <c r="A14" s="85"/>
      <c r="B14" s="85"/>
      <c r="C14" s="86" t="s">
        <v>137</v>
      </c>
      <c r="D14" s="85"/>
      <c r="E14" s="96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95"/>
      <c r="R14" s="85"/>
    </row>
    <row r="15" spans="1:18" s="62" customFormat="1" ht="39" customHeight="1">
      <c r="A15" s="230">
        <v>1</v>
      </c>
      <c r="B15" s="171" t="s">
        <v>135</v>
      </c>
      <c r="C15" s="174" t="s">
        <v>272</v>
      </c>
      <c r="D15" s="172" t="s">
        <v>157</v>
      </c>
      <c r="E15" s="173">
        <v>52</v>
      </c>
      <c r="F15" s="171" t="s">
        <v>136</v>
      </c>
      <c r="G15" s="173">
        <v>0.13739000000000001</v>
      </c>
      <c r="H15" s="63" t="e">
        <f>F15*Q$5</f>
        <v>#VALUE!</v>
      </c>
      <c r="I15" s="63">
        <f t="shared" ref="I15:I21" si="0">G15*Q$6</f>
        <v>0.43417300850000001</v>
      </c>
      <c r="J15" s="71"/>
      <c r="K15" s="230"/>
      <c r="L15" s="230"/>
      <c r="M15" s="230"/>
      <c r="N15" s="230"/>
      <c r="O15" s="63"/>
      <c r="P15" s="63" t="e">
        <f>H15+I15+O15</f>
        <v>#VALUE!</v>
      </c>
      <c r="Q15" s="63"/>
      <c r="R15" s="63" t="e">
        <f t="shared" ref="R15:R17" si="1">P15*E15</f>
        <v>#VALUE!</v>
      </c>
    </row>
    <row r="16" spans="1:18" s="150" customFormat="1" ht="33" customHeight="1">
      <c r="A16" s="137">
        <v>2</v>
      </c>
      <c r="B16" s="113" t="s">
        <v>143</v>
      </c>
      <c r="C16" s="136" t="s">
        <v>273</v>
      </c>
      <c r="D16" s="137" t="s">
        <v>82</v>
      </c>
      <c r="E16" s="153">
        <v>93.6</v>
      </c>
      <c r="F16" s="118"/>
      <c r="G16" s="137">
        <v>0.39</v>
      </c>
      <c r="H16" s="112"/>
      <c r="I16" s="63">
        <f t="shared" si="0"/>
        <v>1.2324584999999999</v>
      </c>
      <c r="J16" s="149"/>
      <c r="K16" s="118"/>
      <c r="L16" s="117"/>
      <c r="M16" s="118"/>
      <c r="N16" s="118"/>
      <c r="O16" s="112"/>
      <c r="P16" s="120">
        <f t="shared" ref="P16:P17" si="2">H16+I16+O16</f>
        <v>1.2324584999999999</v>
      </c>
      <c r="Q16" s="120"/>
      <c r="R16" s="120">
        <f t="shared" si="1"/>
        <v>115.35811559999999</v>
      </c>
    </row>
    <row r="17" spans="1:604" s="143" customFormat="1" ht="54" customHeight="1">
      <c r="A17" s="137">
        <v>3</v>
      </c>
      <c r="B17" s="158" t="s">
        <v>274</v>
      </c>
      <c r="C17" s="136" t="s">
        <v>275</v>
      </c>
      <c r="D17" s="91" t="s">
        <v>127</v>
      </c>
      <c r="E17" s="120">
        <v>203.86</v>
      </c>
      <c r="F17" s="91">
        <f>43.8/1000</f>
        <v>4.3799999999999999E-2</v>
      </c>
      <c r="G17" s="91">
        <f>35.2/1000</f>
        <v>3.5200000000000002E-2</v>
      </c>
      <c r="H17" s="107">
        <f>F17*Q$5</f>
        <v>0.10528381199999999</v>
      </c>
      <c r="I17" s="107">
        <f t="shared" si="0"/>
        <v>0.11123727999999999</v>
      </c>
      <c r="J17" s="109"/>
      <c r="K17" s="91"/>
      <c r="L17" s="91"/>
      <c r="M17" s="91"/>
      <c r="N17" s="91"/>
      <c r="O17" s="107"/>
      <c r="P17" s="107">
        <f t="shared" si="2"/>
        <v>0.21652109199999997</v>
      </c>
      <c r="Q17" s="107"/>
      <c r="R17" s="107">
        <f t="shared" si="1"/>
        <v>44.139989815119996</v>
      </c>
    </row>
    <row r="18" spans="1:604" s="62" customFormat="1" ht="39" customHeight="1">
      <c r="A18" s="230">
        <v>4</v>
      </c>
      <c r="B18" s="171" t="s">
        <v>135</v>
      </c>
      <c r="C18" s="174" t="s">
        <v>276</v>
      </c>
      <c r="D18" s="172" t="s">
        <v>157</v>
      </c>
      <c r="E18" s="173">
        <v>107.18</v>
      </c>
      <c r="F18" s="171" t="s">
        <v>136</v>
      </c>
      <c r="G18" s="173">
        <v>0.13739000000000001</v>
      </c>
      <c r="H18" s="63" t="e">
        <f>F18*Q$5</f>
        <v>#VALUE!</v>
      </c>
      <c r="I18" s="63">
        <f t="shared" si="0"/>
        <v>0.43417300850000001</v>
      </c>
      <c r="J18" s="71"/>
      <c r="K18" s="230"/>
      <c r="L18" s="230"/>
      <c r="M18" s="230"/>
      <c r="N18" s="230"/>
      <c r="O18" s="63"/>
      <c r="P18" s="63" t="e">
        <f>H18+I18+O18</f>
        <v>#VALUE!</v>
      </c>
      <c r="Q18" s="63"/>
      <c r="R18" s="63" t="e">
        <f t="shared" ref="R18:R20" si="3">P18*E18</f>
        <v>#VALUE!</v>
      </c>
    </row>
    <row r="19" spans="1:604" s="150" customFormat="1" ht="33" customHeight="1">
      <c r="A19" s="137">
        <v>5</v>
      </c>
      <c r="B19" s="113" t="s">
        <v>143</v>
      </c>
      <c r="C19" s="136" t="s">
        <v>277</v>
      </c>
      <c r="D19" s="137" t="s">
        <v>82</v>
      </c>
      <c r="E19" s="120">
        <v>171.49</v>
      </c>
      <c r="F19" s="118"/>
      <c r="G19" s="137">
        <v>0.39</v>
      </c>
      <c r="H19" s="112"/>
      <c r="I19" s="63">
        <f t="shared" si="0"/>
        <v>1.2324584999999999</v>
      </c>
      <c r="J19" s="149"/>
      <c r="K19" s="118"/>
      <c r="L19" s="117"/>
      <c r="M19" s="118"/>
      <c r="N19" s="118"/>
      <c r="O19" s="112"/>
      <c r="P19" s="120">
        <f t="shared" ref="P19" si="4">H19+I19+O19</f>
        <v>1.2324584999999999</v>
      </c>
      <c r="Q19" s="120"/>
      <c r="R19" s="120">
        <f t="shared" si="3"/>
        <v>211.35430816499999</v>
      </c>
    </row>
    <row r="20" spans="1:604" s="62" customFormat="1" ht="52.5" customHeight="1">
      <c r="A20" s="230">
        <v>6</v>
      </c>
      <c r="B20" s="168" t="s">
        <v>138</v>
      </c>
      <c r="C20" s="152" t="s">
        <v>278</v>
      </c>
      <c r="D20" s="169" t="s">
        <v>156</v>
      </c>
      <c r="E20" s="170">
        <v>2.2000000000000002</v>
      </c>
      <c r="F20" s="170">
        <v>3.6</v>
      </c>
      <c r="G20" s="170">
        <v>1.7</v>
      </c>
      <c r="H20" s="119">
        <f>F20*Q$5</f>
        <v>8.6534639999999996</v>
      </c>
      <c r="I20" s="63">
        <f t="shared" si="0"/>
        <v>5.3722549999999991</v>
      </c>
      <c r="J20" s="71"/>
      <c r="K20" s="230"/>
      <c r="L20" s="230"/>
      <c r="M20" s="230"/>
      <c r="N20" s="230"/>
      <c r="O20" s="63"/>
      <c r="P20" s="63">
        <f>H20+I20+O20</f>
        <v>14.025718999999999</v>
      </c>
      <c r="Q20" s="63"/>
      <c r="R20" s="63">
        <f t="shared" si="3"/>
        <v>30.856581800000001</v>
      </c>
    </row>
    <row r="21" spans="1:604" s="62" customFormat="1" ht="52.5" customHeight="1">
      <c r="A21" s="230">
        <v>7</v>
      </c>
      <c r="B21" s="168" t="s">
        <v>138</v>
      </c>
      <c r="C21" s="152" t="s">
        <v>279</v>
      </c>
      <c r="D21" s="169" t="s">
        <v>156</v>
      </c>
      <c r="E21" s="179">
        <v>1.02</v>
      </c>
      <c r="F21" s="170">
        <v>3.6</v>
      </c>
      <c r="G21" s="170">
        <v>1.7</v>
      </c>
      <c r="H21" s="119">
        <f>F21*Q$5</f>
        <v>8.6534639999999996</v>
      </c>
      <c r="I21" s="63">
        <f t="shared" si="0"/>
        <v>5.3722549999999991</v>
      </c>
      <c r="J21" s="71"/>
      <c r="K21" s="230"/>
      <c r="L21" s="230"/>
      <c r="M21" s="230"/>
      <c r="N21" s="230"/>
      <c r="O21" s="63"/>
      <c r="P21" s="63">
        <f>H21+I21+O21</f>
        <v>14.025718999999999</v>
      </c>
      <c r="Q21" s="63"/>
      <c r="R21" s="63">
        <f t="shared" ref="R21" si="5">P21*E21</f>
        <v>14.306233379999998</v>
      </c>
    </row>
    <row r="22" spans="1:604" s="104" customFormat="1" ht="48.75" customHeight="1">
      <c r="A22" s="105"/>
      <c r="B22" s="117"/>
      <c r="C22" s="145" t="s">
        <v>227</v>
      </c>
      <c r="D22" s="118"/>
      <c r="E22" s="112"/>
      <c r="F22" s="118"/>
      <c r="G22" s="118"/>
      <c r="H22" s="107"/>
      <c r="I22" s="107"/>
      <c r="J22" s="106"/>
      <c r="K22" s="113"/>
      <c r="L22" s="105"/>
      <c r="M22" s="105"/>
      <c r="N22" s="105"/>
      <c r="O22" s="107"/>
      <c r="P22" s="63"/>
      <c r="Q22" s="63"/>
      <c r="R22" s="63"/>
    </row>
    <row r="23" spans="1:604" s="62" customFormat="1" ht="33.75" customHeight="1">
      <c r="A23" s="230">
        <v>1</v>
      </c>
      <c r="B23" s="231" t="s">
        <v>179</v>
      </c>
      <c r="C23" s="71" t="s">
        <v>280</v>
      </c>
      <c r="D23" s="230" t="s">
        <v>81</v>
      </c>
      <c r="E23" s="74">
        <v>47.25</v>
      </c>
      <c r="F23" s="230">
        <v>1.94</v>
      </c>
      <c r="G23" s="230"/>
      <c r="H23" s="63">
        <f>F23*Q$5</f>
        <v>4.6632556000000003</v>
      </c>
      <c r="I23" s="63"/>
      <c r="J23" s="71"/>
      <c r="K23" s="230"/>
      <c r="L23" s="230"/>
      <c r="M23" s="230"/>
      <c r="N23" s="230"/>
      <c r="O23" s="63"/>
      <c r="P23" s="63">
        <f t="shared" ref="P23:P26" si="6">H23+I23+O23</f>
        <v>4.6632556000000003</v>
      </c>
      <c r="Q23" s="63"/>
      <c r="R23" s="63">
        <f t="shared" ref="R23:R26" si="7">P23*E23</f>
        <v>220.3388271</v>
      </c>
      <c r="S23" s="111"/>
      <c r="T23" s="111"/>
      <c r="U23" s="111"/>
      <c r="V23" s="111"/>
      <c r="W23" s="111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</row>
    <row r="24" spans="1:604" s="62" customFormat="1" ht="42" customHeight="1">
      <c r="A24" s="230">
        <v>2</v>
      </c>
      <c r="B24" s="81" t="s">
        <v>221</v>
      </c>
      <c r="C24" s="71" t="s">
        <v>228</v>
      </c>
      <c r="D24" s="230" t="s">
        <v>81</v>
      </c>
      <c r="E24" s="79">
        <v>27</v>
      </c>
      <c r="F24" s="230">
        <f>66.4/100</f>
        <v>0.66400000000000003</v>
      </c>
      <c r="G24" s="230"/>
      <c r="H24" s="63">
        <f>F24*Q$5</f>
        <v>1.5960833600000002</v>
      </c>
      <c r="I24" s="63"/>
      <c r="J24" s="71"/>
      <c r="K24" s="230"/>
      <c r="L24" s="230"/>
      <c r="M24" s="230"/>
      <c r="N24" s="230"/>
      <c r="O24" s="63"/>
      <c r="P24" s="63">
        <f t="shared" si="6"/>
        <v>1.5960833600000002</v>
      </c>
      <c r="Q24" s="63"/>
      <c r="R24" s="63">
        <f t="shared" si="7"/>
        <v>43.094250720000005</v>
      </c>
    </row>
    <row r="25" spans="1:604" s="111" customFormat="1" ht="36" customHeight="1">
      <c r="A25" s="91">
        <v>3</v>
      </c>
      <c r="B25" s="144" t="s">
        <v>232</v>
      </c>
      <c r="C25" s="109" t="s">
        <v>229</v>
      </c>
      <c r="D25" s="91" t="s">
        <v>127</v>
      </c>
      <c r="E25" s="110">
        <v>6.75</v>
      </c>
      <c r="F25" s="91">
        <v>0.89</v>
      </c>
      <c r="G25" s="91"/>
      <c r="H25" s="107">
        <f t="shared" ref="H25:H26" si="8">F25*Q$5</f>
        <v>2.1393285999999998</v>
      </c>
      <c r="I25" s="107"/>
      <c r="J25" s="109" t="s">
        <v>110</v>
      </c>
      <c r="K25" s="91" t="s">
        <v>127</v>
      </c>
      <c r="L25" s="91"/>
      <c r="M25" s="91">
        <v>1.1000000000000001</v>
      </c>
      <c r="N25" s="91">
        <v>4</v>
      </c>
      <c r="O25" s="107">
        <f>N25*M25*$Q$7</f>
        <v>5.0022126000000018</v>
      </c>
      <c r="P25" s="107">
        <f t="shared" si="6"/>
        <v>7.1415412000000016</v>
      </c>
      <c r="Q25" s="107">
        <f t="shared" ref="Q25:Q26" si="9">O25*E25</f>
        <v>33.764935050000012</v>
      </c>
      <c r="R25" s="107">
        <f t="shared" si="7"/>
        <v>48.205403100000012</v>
      </c>
    </row>
    <row r="26" spans="1:604" s="62" customFormat="1" ht="41.25" customHeight="1">
      <c r="A26" s="230">
        <v>4</v>
      </c>
      <c r="B26" s="81" t="s">
        <v>231</v>
      </c>
      <c r="C26" s="71" t="s">
        <v>230</v>
      </c>
      <c r="D26" s="230" t="s">
        <v>81</v>
      </c>
      <c r="E26" s="74">
        <v>13.5</v>
      </c>
      <c r="F26" s="230">
        <v>1.62</v>
      </c>
      <c r="G26" s="230"/>
      <c r="H26" s="63">
        <f t="shared" si="8"/>
        <v>3.8940588000000003</v>
      </c>
      <c r="I26" s="63"/>
      <c r="J26" s="71" t="s">
        <v>110</v>
      </c>
      <c r="K26" s="230" t="s">
        <v>81</v>
      </c>
      <c r="L26" s="230"/>
      <c r="M26" s="230">
        <v>1.1200000000000001</v>
      </c>
      <c r="N26" s="230">
        <v>4</v>
      </c>
      <c r="O26" s="63">
        <f>N26*M26*$Q$7</f>
        <v>5.0931619200000018</v>
      </c>
      <c r="P26" s="63">
        <f t="shared" si="6"/>
        <v>8.9872207200000016</v>
      </c>
      <c r="Q26" s="63">
        <f t="shared" si="9"/>
        <v>68.757685920000029</v>
      </c>
      <c r="R26" s="63">
        <f t="shared" si="7"/>
        <v>121.32747972000003</v>
      </c>
    </row>
    <row r="27" spans="1:604" s="62" customFormat="1" ht="39" customHeight="1">
      <c r="A27" s="230">
        <v>5</v>
      </c>
      <c r="B27" s="171" t="s">
        <v>135</v>
      </c>
      <c r="C27" s="174" t="s">
        <v>233</v>
      </c>
      <c r="D27" s="172" t="s">
        <v>157</v>
      </c>
      <c r="E27" s="173">
        <v>20.25</v>
      </c>
      <c r="F27" s="171" t="s">
        <v>136</v>
      </c>
      <c r="G27" s="173">
        <v>0.13739000000000001</v>
      </c>
      <c r="H27" s="63" t="e">
        <f>F27*Q$5</f>
        <v>#VALUE!</v>
      </c>
      <c r="I27" s="63">
        <f>G27*Q$6</f>
        <v>0.43417300850000001</v>
      </c>
      <c r="J27" s="71"/>
      <c r="K27" s="230"/>
      <c r="L27" s="230"/>
      <c r="M27" s="230"/>
      <c r="N27" s="230"/>
      <c r="O27" s="63"/>
      <c r="P27" s="63" t="e">
        <f>H27+I27+O27</f>
        <v>#VALUE!</v>
      </c>
      <c r="Q27" s="63"/>
      <c r="R27" s="63" t="e">
        <f>P27*E27</f>
        <v>#VALUE!</v>
      </c>
    </row>
    <row r="28" spans="1:604" s="150" customFormat="1" ht="33" customHeight="1">
      <c r="A28" s="137">
        <v>6</v>
      </c>
      <c r="B28" s="113" t="s">
        <v>143</v>
      </c>
      <c r="C28" s="136" t="s">
        <v>234</v>
      </c>
      <c r="D28" s="137" t="s">
        <v>82</v>
      </c>
      <c r="E28" s="120">
        <v>34.42</v>
      </c>
      <c r="F28" s="118"/>
      <c r="G28" s="137">
        <v>0.39</v>
      </c>
      <c r="H28" s="112"/>
      <c r="I28" s="63">
        <f>G28*Q$6</f>
        <v>1.2324584999999999</v>
      </c>
      <c r="J28" s="149"/>
      <c r="K28" s="118"/>
      <c r="L28" s="117"/>
      <c r="M28" s="118"/>
      <c r="N28" s="118"/>
      <c r="O28" s="112"/>
      <c r="P28" s="120">
        <f t="shared" ref="P28" si="10">H28+I28+O28</f>
        <v>1.2324584999999999</v>
      </c>
      <c r="Q28" s="120"/>
      <c r="R28" s="120">
        <f t="shared" ref="R28" si="11">P28*E28</f>
        <v>42.42122157</v>
      </c>
    </row>
    <row r="29" spans="1:604" s="62" customFormat="1" ht="42.75" customHeight="1">
      <c r="A29" s="230">
        <v>7</v>
      </c>
      <c r="B29" s="81" t="s">
        <v>235</v>
      </c>
      <c r="C29" s="71" t="s">
        <v>281</v>
      </c>
      <c r="D29" s="230" t="s">
        <v>95</v>
      </c>
      <c r="E29" s="79">
        <v>82</v>
      </c>
      <c r="F29" s="230">
        <v>0.06</v>
      </c>
      <c r="G29" s="230">
        <v>0.05</v>
      </c>
      <c r="H29" s="63">
        <f t="shared" ref="H29" si="12">F29*Q$5</f>
        <v>0.1442244</v>
      </c>
      <c r="I29" s="63">
        <f t="shared" ref="I29" si="13">G29*Q$6</f>
        <v>0.1580075</v>
      </c>
      <c r="J29" s="71" t="s">
        <v>282</v>
      </c>
      <c r="K29" s="230" t="s">
        <v>95</v>
      </c>
      <c r="L29" s="67"/>
      <c r="M29" s="230">
        <v>1.01</v>
      </c>
      <c r="N29" s="230">
        <v>0.38</v>
      </c>
      <c r="O29" s="63">
        <f t="shared" ref="O29" si="14">N29*M29*$Q$7</f>
        <v>0.43632936270000011</v>
      </c>
      <c r="P29" s="63">
        <f>H29+I29+O29</f>
        <v>0.73856126270000011</v>
      </c>
      <c r="Q29" s="63">
        <f>O29*E29</f>
        <v>35.779007741400008</v>
      </c>
      <c r="R29" s="63">
        <f>P29*E29</f>
        <v>60.562023541400009</v>
      </c>
    </row>
    <row r="30" spans="1:604" s="62" customFormat="1" ht="47.25" customHeight="1">
      <c r="A30" s="230">
        <v>8</v>
      </c>
      <c r="B30" s="81" t="s">
        <v>235</v>
      </c>
      <c r="C30" s="71" t="s">
        <v>236</v>
      </c>
      <c r="D30" s="230" t="s">
        <v>95</v>
      </c>
      <c r="E30" s="195">
        <v>20.7</v>
      </c>
      <c r="F30" s="230">
        <v>0.06</v>
      </c>
      <c r="G30" s="230">
        <v>0.05</v>
      </c>
      <c r="H30" s="63">
        <f t="shared" ref="H30" si="15">F30*Q$5</f>
        <v>0.1442244</v>
      </c>
      <c r="I30" s="63">
        <f t="shared" ref="I30" si="16">G30*Q$6</f>
        <v>0.1580075</v>
      </c>
      <c r="J30" s="71" t="s">
        <v>237</v>
      </c>
      <c r="K30" s="230" t="s">
        <v>95</v>
      </c>
      <c r="L30" s="67"/>
      <c r="M30" s="230">
        <v>1.01</v>
      </c>
      <c r="N30" s="230">
        <v>0.22</v>
      </c>
      <c r="O30" s="63">
        <f t="shared" ref="O30" si="17">N30*M30*$Q$7</f>
        <v>0.25261173630000006</v>
      </c>
      <c r="P30" s="63">
        <f>H30+I30+O30</f>
        <v>0.5548436363</v>
      </c>
      <c r="Q30" s="63">
        <f>O30*E30</f>
        <v>5.2290629414100014</v>
      </c>
      <c r="R30" s="63">
        <f>P30*E30</f>
        <v>11.48526327141</v>
      </c>
    </row>
    <row r="31" spans="1:604" s="62" customFormat="1" ht="45.75" customHeight="1">
      <c r="A31" s="230">
        <v>9</v>
      </c>
      <c r="B31" s="81" t="s">
        <v>235</v>
      </c>
      <c r="C31" s="71" t="s">
        <v>238</v>
      </c>
      <c r="D31" s="230" t="s">
        <v>95</v>
      </c>
      <c r="E31" s="79">
        <v>20</v>
      </c>
      <c r="F31" s="230">
        <v>0.06</v>
      </c>
      <c r="G31" s="230">
        <v>0.05</v>
      </c>
      <c r="H31" s="63">
        <f t="shared" ref="H31" si="18">F31*Q$5</f>
        <v>0.1442244</v>
      </c>
      <c r="I31" s="63">
        <f t="shared" ref="I31" si="19">G31*Q$6</f>
        <v>0.1580075</v>
      </c>
      <c r="J31" s="71" t="s">
        <v>239</v>
      </c>
      <c r="K31" s="230" t="s">
        <v>95</v>
      </c>
      <c r="L31" s="67"/>
      <c r="M31" s="230">
        <v>1.01</v>
      </c>
      <c r="N31" s="230">
        <v>0.13</v>
      </c>
      <c r="O31" s="63">
        <f t="shared" ref="O31:O34" si="20">N31*M31*$Q$7</f>
        <v>0.14927057145000003</v>
      </c>
      <c r="P31" s="63">
        <f>H31+I31+O31</f>
        <v>0.45150247145</v>
      </c>
      <c r="Q31" s="63">
        <f>O31*E31</f>
        <v>2.9854114290000004</v>
      </c>
      <c r="R31" s="63">
        <f>P31*E31</f>
        <v>9.030049429</v>
      </c>
    </row>
    <row r="32" spans="1:604" s="140" customFormat="1" ht="45" customHeight="1">
      <c r="A32" s="113">
        <v>10</v>
      </c>
      <c r="B32" s="151" t="s">
        <v>235</v>
      </c>
      <c r="C32" s="116" t="s">
        <v>283</v>
      </c>
      <c r="D32" s="113" t="s">
        <v>95</v>
      </c>
      <c r="E32" s="113">
        <v>5.6</v>
      </c>
      <c r="F32" s="113">
        <v>0.06</v>
      </c>
      <c r="G32" s="113">
        <v>0.05</v>
      </c>
      <c r="H32" s="119">
        <f t="shared" ref="H32" si="21">F32*Q$5</f>
        <v>0.1442244</v>
      </c>
      <c r="I32" s="119">
        <f t="shared" ref="I32" si="22">G32*Q$6</f>
        <v>0.1580075</v>
      </c>
      <c r="J32" s="116" t="s">
        <v>320</v>
      </c>
      <c r="K32" s="113" t="s">
        <v>95</v>
      </c>
      <c r="L32" s="115"/>
      <c r="M32" s="113">
        <v>1.01</v>
      </c>
      <c r="N32" s="113">
        <v>0.13</v>
      </c>
      <c r="O32" s="119">
        <f t="shared" ref="O32" si="23">N32*M32*$Q$7</f>
        <v>0.14927057145000003</v>
      </c>
      <c r="P32" s="119">
        <f>H32+I32+O32</f>
        <v>0.45150247145</v>
      </c>
      <c r="Q32" s="119">
        <f>O32*E32</f>
        <v>0.83591520012000009</v>
      </c>
      <c r="R32" s="119">
        <f>P32*E32</f>
        <v>2.5284138401199998</v>
      </c>
    </row>
    <row r="33" spans="1:18" s="62" customFormat="1" ht="52.5" customHeight="1">
      <c r="A33" s="230">
        <v>11</v>
      </c>
      <c r="B33" s="67" t="s">
        <v>80</v>
      </c>
      <c r="C33" s="109" t="s">
        <v>240</v>
      </c>
      <c r="D33" s="91" t="s">
        <v>79</v>
      </c>
      <c r="E33" s="156">
        <v>3</v>
      </c>
      <c r="F33" s="91"/>
      <c r="G33" s="91"/>
      <c r="H33" s="107"/>
      <c r="I33" s="107"/>
      <c r="J33" s="109" t="s">
        <v>240</v>
      </c>
      <c r="K33" s="91" t="s">
        <v>79</v>
      </c>
      <c r="L33" s="67"/>
      <c r="M33" s="230">
        <v>1</v>
      </c>
      <c r="N33" s="91">
        <v>0.66</v>
      </c>
      <c r="O33" s="63">
        <f t="shared" ref="O33" si="24">N33*M33*$Q$7</f>
        <v>0.75033189000000022</v>
      </c>
      <c r="P33" s="63">
        <f>H33+I33+O33</f>
        <v>0.75033189000000022</v>
      </c>
      <c r="Q33" s="63">
        <f>O33*E33</f>
        <v>2.2509956700000009</v>
      </c>
      <c r="R33" s="63">
        <f>P33*E33</f>
        <v>2.2509956700000009</v>
      </c>
    </row>
    <row r="34" spans="1:18" s="62" customFormat="1" ht="49.5" customHeight="1">
      <c r="A34" s="230">
        <v>12</v>
      </c>
      <c r="B34" s="67" t="s">
        <v>80</v>
      </c>
      <c r="C34" s="109" t="s">
        <v>284</v>
      </c>
      <c r="D34" s="91" t="s">
        <v>79</v>
      </c>
      <c r="E34" s="156">
        <v>1</v>
      </c>
      <c r="F34" s="91"/>
      <c r="G34" s="91"/>
      <c r="H34" s="107"/>
      <c r="I34" s="107"/>
      <c r="J34" s="109" t="s">
        <v>284</v>
      </c>
      <c r="K34" s="91" t="s">
        <v>79</v>
      </c>
      <c r="L34" s="67"/>
      <c r="M34" s="230">
        <v>1</v>
      </c>
      <c r="N34" s="91">
        <v>1.86</v>
      </c>
      <c r="O34" s="63">
        <f t="shared" si="20"/>
        <v>2.1145716900000004</v>
      </c>
      <c r="P34" s="63">
        <f t="shared" ref="P34" si="25">H34+I34+O34</f>
        <v>2.1145716900000004</v>
      </c>
      <c r="Q34" s="63">
        <f t="shared" ref="Q34" si="26">O34*E34</f>
        <v>2.1145716900000004</v>
      </c>
      <c r="R34" s="63">
        <f t="shared" ref="R34" si="27">P34*E34</f>
        <v>2.1145716900000004</v>
      </c>
    </row>
    <row r="35" spans="1:18" s="62" customFormat="1" ht="46.5" customHeight="1">
      <c r="A35" s="230">
        <v>13</v>
      </c>
      <c r="B35" s="67" t="s">
        <v>80</v>
      </c>
      <c r="C35" s="109" t="s">
        <v>285</v>
      </c>
      <c r="D35" s="91" t="s">
        <v>79</v>
      </c>
      <c r="E35" s="156">
        <v>4</v>
      </c>
      <c r="F35" s="91"/>
      <c r="G35" s="91"/>
      <c r="H35" s="107"/>
      <c r="I35" s="107"/>
      <c r="J35" s="109" t="s">
        <v>285</v>
      </c>
      <c r="K35" s="91" t="s">
        <v>79</v>
      </c>
      <c r="L35" s="67"/>
      <c r="M35" s="230">
        <v>1</v>
      </c>
      <c r="N35" s="91">
        <v>1.37</v>
      </c>
      <c r="O35" s="63">
        <f t="shared" ref="O35" si="28">N35*M35*$Q$7</f>
        <v>1.5575071050000004</v>
      </c>
      <c r="P35" s="63">
        <f t="shared" ref="P35" si="29">H35+I35+O35</f>
        <v>1.5575071050000004</v>
      </c>
      <c r="Q35" s="63">
        <f t="shared" ref="Q35" si="30">O35*E35</f>
        <v>6.2300284200000018</v>
      </c>
      <c r="R35" s="63">
        <f t="shared" ref="R35" si="31">P35*E35</f>
        <v>6.2300284200000018</v>
      </c>
    </row>
    <row r="36" spans="1:18" s="62" customFormat="1" ht="45.75" customHeight="1">
      <c r="A36" s="230">
        <v>14</v>
      </c>
      <c r="B36" s="115" t="s">
        <v>80</v>
      </c>
      <c r="C36" s="116" t="s">
        <v>241</v>
      </c>
      <c r="D36" s="113" t="s">
        <v>79</v>
      </c>
      <c r="E36" s="79">
        <v>1</v>
      </c>
      <c r="F36" s="230"/>
      <c r="G36" s="230"/>
      <c r="H36" s="63"/>
      <c r="I36" s="63"/>
      <c r="J36" s="116" t="s">
        <v>241</v>
      </c>
      <c r="K36" s="180" t="s">
        <v>79</v>
      </c>
      <c r="L36" s="67"/>
      <c r="M36" s="230">
        <v>1</v>
      </c>
      <c r="N36" s="230">
        <v>0.5</v>
      </c>
      <c r="O36" s="114">
        <f t="shared" ref="O36" si="32">M36*N36*$Q$7</f>
        <v>0.56843325000000011</v>
      </c>
      <c r="P36" s="63">
        <f t="shared" ref="P36" si="33">H36+I36+O36</f>
        <v>0.56843325000000011</v>
      </c>
      <c r="Q36" s="207">
        <f t="shared" ref="Q36" si="34">O36*E36</f>
        <v>0.56843325000000011</v>
      </c>
      <c r="R36" s="207">
        <f t="shared" ref="R36" si="35">P36*E36</f>
        <v>0.56843325000000011</v>
      </c>
    </row>
    <row r="37" spans="1:18" s="62" customFormat="1" ht="49.5" customHeight="1">
      <c r="A37" s="230">
        <v>15</v>
      </c>
      <c r="B37" s="67" t="s">
        <v>80</v>
      </c>
      <c r="C37" s="71" t="s">
        <v>286</v>
      </c>
      <c r="D37" s="230" t="s">
        <v>79</v>
      </c>
      <c r="E37" s="79">
        <v>1</v>
      </c>
      <c r="F37" s="230"/>
      <c r="G37" s="230"/>
      <c r="H37" s="63"/>
      <c r="I37" s="63"/>
      <c r="J37" s="71" t="s">
        <v>286</v>
      </c>
      <c r="K37" s="230" t="s">
        <v>95</v>
      </c>
      <c r="L37" s="67"/>
      <c r="M37" s="230">
        <v>1</v>
      </c>
      <c r="N37" s="91">
        <v>1.17</v>
      </c>
      <c r="O37" s="63">
        <f>N37*M37*$Q$7</f>
        <v>1.3301338050000002</v>
      </c>
      <c r="P37" s="63">
        <f>H37+I37+O37</f>
        <v>1.3301338050000002</v>
      </c>
      <c r="Q37" s="63">
        <f>O37*E37</f>
        <v>1.3301338050000002</v>
      </c>
      <c r="R37" s="63">
        <f>P37*E37</f>
        <v>1.3301338050000002</v>
      </c>
    </row>
    <row r="38" spans="1:18" s="62" customFormat="1" ht="55.5" customHeight="1">
      <c r="A38" s="230">
        <v>16</v>
      </c>
      <c r="B38" s="67" t="s">
        <v>80</v>
      </c>
      <c r="C38" s="71" t="s">
        <v>287</v>
      </c>
      <c r="D38" s="230" t="s">
        <v>79</v>
      </c>
      <c r="E38" s="79">
        <v>7</v>
      </c>
      <c r="F38" s="230"/>
      <c r="G38" s="230"/>
      <c r="H38" s="63"/>
      <c r="I38" s="63"/>
      <c r="J38" s="71" t="s">
        <v>287</v>
      </c>
      <c r="K38" s="230" t="s">
        <v>95</v>
      </c>
      <c r="L38" s="67"/>
      <c r="M38" s="230">
        <v>1</v>
      </c>
      <c r="N38" s="91">
        <v>0.42</v>
      </c>
      <c r="O38" s="63">
        <f>N38*M38*$Q$7</f>
        <v>0.47748393000000006</v>
      </c>
      <c r="P38" s="63">
        <f>H38+I38+O38</f>
        <v>0.47748393000000006</v>
      </c>
      <c r="Q38" s="63">
        <f>O38*E38</f>
        <v>3.3423875100000005</v>
      </c>
      <c r="R38" s="63">
        <f>P38*E38</f>
        <v>3.3423875100000005</v>
      </c>
    </row>
    <row r="39" spans="1:18" s="62" customFormat="1" ht="47.25" customHeight="1">
      <c r="A39" s="230">
        <v>17</v>
      </c>
      <c r="B39" s="115" t="s">
        <v>80</v>
      </c>
      <c r="C39" s="116" t="s">
        <v>242</v>
      </c>
      <c r="D39" s="113" t="s">
        <v>243</v>
      </c>
      <c r="E39" s="79">
        <v>1</v>
      </c>
      <c r="F39" s="230"/>
      <c r="G39" s="230"/>
      <c r="H39" s="63"/>
      <c r="I39" s="63"/>
      <c r="J39" s="116"/>
      <c r="K39" s="180"/>
      <c r="L39" s="67"/>
      <c r="M39" s="230"/>
      <c r="N39" s="105"/>
      <c r="O39" s="114"/>
      <c r="P39" s="90">
        <v>95</v>
      </c>
      <c r="Q39" s="207"/>
      <c r="R39" s="90">
        <f t="shared" ref="R39" si="36">P39*E39</f>
        <v>95</v>
      </c>
    </row>
    <row r="40" spans="1:18" s="140" customFormat="1" ht="34.5" customHeight="1">
      <c r="A40" s="113">
        <v>18</v>
      </c>
      <c r="B40" s="115" t="s">
        <v>80</v>
      </c>
      <c r="C40" s="116" t="s">
        <v>288</v>
      </c>
      <c r="D40" s="113" t="s">
        <v>79</v>
      </c>
      <c r="E40" s="142">
        <v>1</v>
      </c>
      <c r="F40" s="113"/>
      <c r="G40" s="113"/>
      <c r="H40" s="119"/>
      <c r="I40" s="119"/>
      <c r="J40" s="116" t="s">
        <v>288</v>
      </c>
      <c r="K40" s="113" t="s">
        <v>95</v>
      </c>
      <c r="L40" s="113"/>
      <c r="M40" s="113">
        <v>1</v>
      </c>
      <c r="N40" s="137">
        <v>3.03</v>
      </c>
      <c r="O40" s="139">
        <f>M40*N40*$Q$7</f>
        <v>3.4447054950000005</v>
      </c>
      <c r="P40" s="119">
        <f>+H40+I40+O40</f>
        <v>3.4447054950000005</v>
      </c>
      <c r="Q40" s="119">
        <f>+O40*E40</f>
        <v>3.4447054950000005</v>
      </c>
      <c r="R40" s="119">
        <f>+P40*E40</f>
        <v>3.4447054950000005</v>
      </c>
    </row>
    <row r="41" spans="1:18" s="140" customFormat="1" ht="34.5" customHeight="1">
      <c r="A41" s="113">
        <v>19</v>
      </c>
      <c r="B41" s="115" t="s">
        <v>80</v>
      </c>
      <c r="C41" s="116" t="s">
        <v>244</v>
      </c>
      <c r="D41" s="113" t="s">
        <v>79</v>
      </c>
      <c r="E41" s="142">
        <v>7</v>
      </c>
      <c r="F41" s="113"/>
      <c r="G41" s="113"/>
      <c r="H41" s="119"/>
      <c r="I41" s="119"/>
      <c r="J41" s="116" t="s">
        <v>244</v>
      </c>
      <c r="K41" s="113" t="s">
        <v>95</v>
      </c>
      <c r="L41" s="113"/>
      <c r="M41" s="113">
        <v>1</v>
      </c>
      <c r="N41" s="137">
        <v>0.56000000000000005</v>
      </c>
      <c r="O41" s="139">
        <f>M41*N41*$Q$7</f>
        <v>0.63664524000000022</v>
      </c>
      <c r="P41" s="119">
        <f>+H41+I41+O41</f>
        <v>0.63664524000000022</v>
      </c>
      <c r="Q41" s="119">
        <f>+O41*E41</f>
        <v>4.4565166800000018</v>
      </c>
      <c r="R41" s="119">
        <f>+P41*E41</f>
        <v>4.4565166800000018</v>
      </c>
    </row>
    <row r="42" spans="1:18" s="62" customFormat="1" ht="50.25" customHeight="1">
      <c r="A42" s="230">
        <v>20</v>
      </c>
      <c r="B42" s="67" t="s">
        <v>80</v>
      </c>
      <c r="C42" s="71" t="s">
        <v>289</v>
      </c>
      <c r="D42" s="230" t="s">
        <v>79</v>
      </c>
      <c r="E42" s="79">
        <v>1</v>
      </c>
      <c r="F42" s="230"/>
      <c r="G42" s="230"/>
      <c r="H42" s="63"/>
      <c r="I42" s="63"/>
      <c r="J42" s="71" t="s">
        <v>290</v>
      </c>
      <c r="K42" s="230" t="s">
        <v>95</v>
      </c>
      <c r="L42" s="67"/>
      <c r="M42" s="230">
        <v>1</v>
      </c>
      <c r="N42" s="91">
        <v>1</v>
      </c>
      <c r="O42" s="63">
        <f>N42*M42*$Q$7</f>
        <v>1.1368665000000002</v>
      </c>
      <c r="P42" s="63">
        <f>H42+I42+O42</f>
        <v>1.1368665000000002</v>
      </c>
      <c r="Q42" s="63">
        <f>O42*E42</f>
        <v>1.1368665000000002</v>
      </c>
      <c r="R42" s="63">
        <f>P42*E42</f>
        <v>1.1368665000000002</v>
      </c>
    </row>
    <row r="43" spans="1:18" s="140" customFormat="1" ht="34.5" customHeight="1">
      <c r="A43" s="113">
        <v>21</v>
      </c>
      <c r="B43" s="151" t="s">
        <v>245</v>
      </c>
      <c r="C43" s="116" t="s">
        <v>247</v>
      </c>
      <c r="D43" s="113" t="s">
        <v>246</v>
      </c>
      <c r="E43" s="142">
        <v>1</v>
      </c>
      <c r="F43" s="113">
        <v>0.77</v>
      </c>
      <c r="G43" s="113">
        <v>0.26</v>
      </c>
      <c r="H43" s="63">
        <f t="shared" ref="H43" si="37">F43*Q$5</f>
        <v>1.8508798</v>
      </c>
      <c r="I43" s="63">
        <f t="shared" ref="I43" si="38">G43*Q$6</f>
        <v>0.82163900000000001</v>
      </c>
      <c r="J43" s="116"/>
      <c r="K43" s="113"/>
      <c r="L43" s="113"/>
      <c r="M43" s="113"/>
      <c r="N43" s="113"/>
      <c r="O43" s="139"/>
      <c r="P43" s="119">
        <f>+H43+I43+O43</f>
        <v>2.6725187999999998</v>
      </c>
      <c r="Q43" s="119"/>
      <c r="R43" s="119">
        <f>+P43*E43</f>
        <v>2.6725187999999998</v>
      </c>
    </row>
    <row r="44" spans="1:18" s="140" customFormat="1" ht="22.5" customHeight="1">
      <c r="A44" s="212"/>
      <c r="B44" s="212"/>
      <c r="C44" s="213" t="s">
        <v>159</v>
      </c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2"/>
      <c r="Q44" s="214"/>
      <c r="R44" s="212"/>
    </row>
    <row r="45" spans="1:18" s="140" customFormat="1" ht="52.5" customHeight="1">
      <c r="A45" s="113">
        <v>1</v>
      </c>
      <c r="B45" s="138" t="s">
        <v>160</v>
      </c>
      <c r="C45" s="116" t="s">
        <v>107</v>
      </c>
      <c r="D45" s="113" t="s">
        <v>84</v>
      </c>
      <c r="E45" s="147">
        <v>11.991899999999999</v>
      </c>
      <c r="F45" s="113"/>
      <c r="G45" s="113">
        <f>1.38+0.188</f>
        <v>1.5679999999999998</v>
      </c>
      <c r="H45" s="119"/>
      <c r="I45" s="119">
        <f>G45*Q$6</f>
        <v>4.9551151999999989</v>
      </c>
      <c r="J45" s="116"/>
      <c r="K45" s="113"/>
      <c r="L45" s="113"/>
      <c r="M45" s="113"/>
      <c r="N45" s="113"/>
      <c r="O45" s="119"/>
      <c r="P45" s="119">
        <f>H45+I45+O45</f>
        <v>4.9551151999999989</v>
      </c>
      <c r="Q45" s="119"/>
      <c r="R45" s="119">
        <f>P45*E45</f>
        <v>59.421245966879987</v>
      </c>
    </row>
    <row r="46" spans="1:18" s="140" customFormat="1" ht="38.25" customHeight="1">
      <c r="A46" s="113">
        <v>2</v>
      </c>
      <c r="B46" s="138" t="s">
        <v>115</v>
      </c>
      <c r="C46" s="116" t="s">
        <v>161</v>
      </c>
      <c r="D46" s="113" t="s">
        <v>102</v>
      </c>
      <c r="E46" s="119">
        <v>119.92</v>
      </c>
      <c r="F46" s="113">
        <v>0.121</v>
      </c>
      <c r="G46" s="113"/>
      <c r="H46" s="119">
        <f>F46*Q$5</f>
        <v>0.29085253999999999</v>
      </c>
      <c r="I46" s="119"/>
      <c r="J46" s="116"/>
      <c r="K46" s="113"/>
      <c r="L46" s="113"/>
      <c r="M46" s="113"/>
      <c r="N46" s="113"/>
      <c r="O46" s="119"/>
      <c r="P46" s="119">
        <f>H46+I46+O46</f>
        <v>0.29085253999999999</v>
      </c>
      <c r="Q46" s="119"/>
      <c r="R46" s="119">
        <f>P46*E46</f>
        <v>34.879036596799999</v>
      </c>
    </row>
    <row r="47" spans="1:18" s="62" customFormat="1" ht="34.5" customHeight="1">
      <c r="A47" s="230"/>
      <c r="B47" s="231"/>
      <c r="C47" s="93" t="s">
        <v>162</v>
      </c>
      <c r="D47" s="230"/>
      <c r="E47" s="72"/>
      <c r="F47" s="230"/>
      <c r="G47" s="230"/>
      <c r="H47" s="63"/>
      <c r="I47" s="63"/>
      <c r="J47" s="71"/>
      <c r="K47" s="230"/>
      <c r="L47" s="230"/>
      <c r="M47" s="230"/>
      <c r="N47" s="230"/>
      <c r="O47" s="63"/>
      <c r="P47" s="63"/>
      <c r="Q47" s="63"/>
      <c r="R47" s="63"/>
    </row>
    <row r="48" spans="1:18" s="62" customFormat="1" ht="54" customHeight="1">
      <c r="A48" s="230">
        <v>1</v>
      </c>
      <c r="B48" s="231" t="s">
        <v>163</v>
      </c>
      <c r="C48" s="71" t="s">
        <v>164</v>
      </c>
      <c r="D48" s="230" t="s">
        <v>95</v>
      </c>
      <c r="E48" s="74">
        <v>311</v>
      </c>
      <c r="F48" s="230">
        <v>0.59199999999999997</v>
      </c>
      <c r="G48" s="230">
        <v>7.1000000000000004E-3</v>
      </c>
      <c r="H48" s="160">
        <f>F48*Q$5</f>
        <v>1.42301408</v>
      </c>
      <c r="I48" s="63">
        <f>G48*Q$6</f>
        <v>2.2437064999999999E-2</v>
      </c>
      <c r="J48" s="71" t="s">
        <v>108</v>
      </c>
      <c r="K48" s="230" t="s">
        <v>95</v>
      </c>
      <c r="L48" s="230"/>
      <c r="M48" s="230">
        <v>1</v>
      </c>
      <c r="N48" s="230">
        <v>4</v>
      </c>
      <c r="O48" s="114">
        <f>SUMPRODUCT(M48:M50,N48:N50)*$Q$7</f>
        <v>5.7584334584700008</v>
      </c>
      <c r="P48" s="63">
        <f>H48+I48+O48</f>
        <v>7.2038846034700006</v>
      </c>
      <c r="Q48" s="63">
        <f>O48*E48</f>
        <v>1790.8728055841702</v>
      </c>
      <c r="R48" s="63">
        <f>P48*E48</f>
        <v>2240.4081116791704</v>
      </c>
    </row>
    <row r="49" spans="1:18" s="62" customFormat="1" ht="18" customHeight="1">
      <c r="A49" s="230"/>
      <c r="B49" s="230"/>
      <c r="C49" s="230"/>
      <c r="D49" s="230"/>
      <c r="E49" s="74"/>
      <c r="F49" s="230"/>
      <c r="G49" s="230"/>
      <c r="H49" s="230"/>
      <c r="I49" s="230"/>
      <c r="J49" s="92" t="s">
        <v>130</v>
      </c>
      <c r="K49" s="230" t="s">
        <v>81</v>
      </c>
      <c r="L49" s="230"/>
      <c r="M49" s="230">
        <v>3.9E-2</v>
      </c>
      <c r="N49" s="230">
        <v>26.92</v>
      </c>
      <c r="O49" s="230"/>
      <c r="P49" s="230"/>
      <c r="Q49" s="230"/>
      <c r="R49" s="230"/>
    </row>
    <row r="50" spans="1:18" s="62" customFormat="1" ht="18" customHeight="1">
      <c r="A50" s="230"/>
      <c r="B50" s="230"/>
      <c r="C50" s="230"/>
      <c r="D50" s="230"/>
      <c r="E50" s="74"/>
      <c r="F50" s="230"/>
      <c r="G50" s="230"/>
      <c r="H50" s="230"/>
      <c r="I50" s="230"/>
      <c r="J50" s="92" t="s">
        <v>103</v>
      </c>
      <c r="K50" s="230" t="s">
        <v>81</v>
      </c>
      <c r="L50" s="91"/>
      <c r="M50" s="230">
        <v>5.9999999999999995E-4</v>
      </c>
      <c r="N50" s="230">
        <v>25.5</v>
      </c>
      <c r="O50" s="230"/>
      <c r="P50" s="230"/>
      <c r="Q50" s="230"/>
      <c r="R50" s="230"/>
    </row>
    <row r="51" spans="1:18" s="111" customFormat="1" ht="49.5" customHeight="1">
      <c r="A51" s="91">
        <v>2</v>
      </c>
      <c r="B51" s="144" t="s">
        <v>165</v>
      </c>
      <c r="C51" s="109" t="s">
        <v>166</v>
      </c>
      <c r="D51" s="91" t="s">
        <v>95</v>
      </c>
      <c r="E51" s="110">
        <v>26</v>
      </c>
      <c r="F51" s="91">
        <v>0.59199999999999997</v>
      </c>
      <c r="G51" s="91">
        <v>7.1000000000000004E-3</v>
      </c>
      <c r="H51" s="182">
        <f>F51*Q$5</f>
        <v>1.42301408</v>
      </c>
      <c r="I51" s="107">
        <f>G51*Q$6</f>
        <v>2.2437064999999999E-2</v>
      </c>
      <c r="J51" s="109" t="s">
        <v>185</v>
      </c>
      <c r="K51" s="91" t="s">
        <v>95</v>
      </c>
      <c r="L51" s="91"/>
      <c r="M51" s="91">
        <v>1</v>
      </c>
      <c r="N51" s="91">
        <v>6</v>
      </c>
      <c r="O51" s="141">
        <f>SUMPRODUCT(M51:M53,N51:N53)*$Q$7</f>
        <v>8.0321664584700017</v>
      </c>
      <c r="P51" s="107">
        <f>H51+I51+O51</f>
        <v>9.4776176034700015</v>
      </c>
      <c r="Q51" s="182">
        <f>O51*E51</f>
        <v>208.83632792022004</v>
      </c>
      <c r="R51" s="107">
        <f>P51*E51</f>
        <v>246.41805769022005</v>
      </c>
    </row>
    <row r="52" spans="1:18" s="62" customFormat="1" ht="18.75" customHeight="1">
      <c r="A52" s="230"/>
      <c r="B52" s="67"/>
      <c r="C52" s="71"/>
      <c r="D52" s="230"/>
      <c r="E52" s="74"/>
      <c r="F52" s="230"/>
      <c r="G52" s="230"/>
      <c r="H52" s="63"/>
      <c r="I52" s="63"/>
      <c r="J52" s="71" t="s">
        <v>130</v>
      </c>
      <c r="K52" s="230" t="s">
        <v>81</v>
      </c>
      <c r="L52" s="230"/>
      <c r="M52" s="230">
        <v>3.9E-2</v>
      </c>
      <c r="N52" s="230">
        <v>26.92</v>
      </c>
      <c r="O52" s="63"/>
      <c r="P52" s="63"/>
      <c r="Q52" s="63"/>
      <c r="R52" s="63"/>
    </row>
    <row r="53" spans="1:18" s="62" customFormat="1" ht="18.75" customHeight="1">
      <c r="A53" s="230"/>
      <c r="B53" s="67"/>
      <c r="C53" s="71"/>
      <c r="D53" s="230"/>
      <c r="E53" s="74"/>
      <c r="F53" s="230"/>
      <c r="G53" s="230"/>
      <c r="H53" s="63"/>
      <c r="I53" s="63"/>
      <c r="J53" s="71" t="s">
        <v>103</v>
      </c>
      <c r="K53" s="230" t="s">
        <v>81</v>
      </c>
      <c r="L53" s="91"/>
      <c r="M53" s="230">
        <v>5.9999999999999995E-4</v>
      </c>
      <c r="N53" s="230">
        <v>25.5</v>
      </c>
      <c r="O53" s="63"/>
      <c r="P53" s="63"/>
      <c r="Q53" s="63"/>
      <c r="R53" s="63"/>
    </row>
    <row r="54" spans="1:18" s="140" customFormat="1" ht="19.5" customHeight="1">
      <c r="A54" s="113"/>
      <c r="B54" s="113"/>
      <c r="C54" s="84" t="s">
        <v>167</v>
      </c>
      <c r="D54" s="113"/>
      <c r="E54" s="113"/>
      <c r="F54" s="113"/>
      <c r="G54" s="113"/>
      <c r="H54" s="113"/>
      <c r="I54" s="113"/>
      <c r="J54" s="205"/>
      <c r="K54" s="113"/>
      <c r="L54" s="137"/>
      <c r="M54" s="113"/>
      <c r="N54" s="113"/>
      <c r="O54" s="139"/>
      <c r="P54" s="119"/>
      <c r="Q54" s="119"/>
      <c r="R54" s="119"/>
    </row>
    <row r="55" spans="1:18" s="140" customFormat="1" ht="51" customHeight="1">
      <c r="A55" s="113">
        <v>1</v>
      </c>
      <c r="B55" s="67" t="s">
        <v>109</v>
      </c>
      <c r="C55" s="71" t="s">
        <v>168</v>
      </c>
      <c r="D55" s="230" t="s">
        <v>84</v>
      </c>
      <c r="E55" s="194">
        <v>3.9529999999999998</v>
      </c>
      <c r="F55" s="230">
        <v>21.2</v>
      </c>
      <c r="G55" s="230">
        <v>12.9</v>
      </c>
      <c r="H55" s="63">
        <f>F55*Q$5</f>
        <v>50.959288000000001</v>
      </c>
      <c r="I55" s="63">
        <f>G55*Q$6</f>
        <v>40.765934999999999</v>
      </c>
      <c r="J55" s="71" t="s">
        <v>169</v>
      </c>
      <c r="K55" s="230" t="s">
        <v>102</v>
      </c>
      <c r="L55" s="231"/>
      <c r="M55" s="230">
        <v>100</v>
      </c>
      <c r="N55" s="113">
        <v>4.58</v>
      </c>
      <c r="O55" s="139">
        <f t="shared" ref="O55" si="39">SUMPRODUCT(M55:M57,N55:N57)*$Q$7</f>
        <v>527.44864424175012</v>
      </c>
      <c r="P55" s="119">
        <f t="shared" ref="P55" si="40">H55+I55+O55</f>
        <v>619.17386724175014</v>
      </c>
      <c r="Q55" s="119">
        <f t="shared" ref="Q55" si="41">O55*E55</f>
        <v>2085.0044906876383</v>
      </c>
      <c r="R55" s="119">
        <f t="shared" ref="R55" si="42">P55*E55</f>
        <v>2447.5942972066382</v>
      </c>
    </row>
    <row r="56" spans="1:18" s="140" customFormat="1" ht="19.5" customHeight="1">
      <c r="A56" s="113"/>
      <c r="B56" s="67"/>
      <c r="C56" s="71"/>
      <c r="D56" s="230"/>
      <c r="E56" s="89"/>
      <c r="F56" s="230"/>
      <c r="G56" s="230"/>
      <c r="H56" s="63"/>
      <c r="I56" s="63"/>
      <c r="J56" s="71" t="s">
        <v>110</v>
      </c>
      <c r="K56" s="230" t="s">
        <v>81</v>
      </c>
      <c r="L56" s="230"/>
      <c r="M56" s="230">
        <v>0.05</v>
      </c>
      <c r="N56" s="113">
        <v>4</v>
      </c>
      <c r="O56" s="139"/>
      <c r="P56" s="119"/>
      <c r="Q56" s="119"/>
      <c r="R56" s="119"/>
    </row>
    <row r="57" spans="1:18" s="140" customFormat="1" ht="19.5" customHeight="1">
      <c r="A57" s="113"/>
      <c r="B57" s="67"/>
      <c r="C57" s="71"/>
      <c r="D57" s="230"/>
      <c r="E57" s="89"/>
      <c r="F57" s="230"/>
      <c r="G57" s="230"/>
      <c r="H57" s="63"/>
      <c r="I57" s="63"/>
      <c r="J57" s="71" t="s">
        <v>111</v>
      </c>
      <c r="K57" s="230" t="s">
        <v>82</v>
      </c>
      <c r="L57" s="230"/>
      <c r="M57" s="230">
        <v>0.15</v>
      </c>
      <c r="N57" s="113">
        <v>38.33</v>
      </c>
      <c r="O57" s="139"/>
      <c r="P57" s="119"/>
      <c r="Q57" s="119"/>
      <c r="R57" s="119"/>
    </row>
    <row r="58" spans="1:18" s="140" customFormat="1" ht="39.75" customHeight="1">
      <c r="A58" s="113">
        <v>2</v>
      </c>
      <c r="B58" s="67" t="s">
        <v>112</v>
      </c>
      <c r="C58" s="71" t="s">
        <v>170</v>
      </c>
      <c r="D58" s="230" t="s">
        <v>84</v>
      </c>
      <c r="E58" s="74">
        <v>3.9529999999999998</v>
      </c>
      <c r="F58" s="230">
        <v>0.96</v>
      </c>
      <c r="G58" s="230">
        <v>17.899999999999999</v>
      </c>
      <c r="H58" s="63">
        <f>F58*Q$5</f>
        <v>2.3075904</v>
      </c>
      <c r="I58" s="63">
        <f>G58*Q$6</f>
        <v>56.566684999999993</v>
      </c>
      <c r="J58" s="71" t="s">
        <v>113</v>
      </c>
      <c r="K58" s="230" t="s">
        <v>81</v>
      </c>
      <c r="L58" s="230"/>
      <c r="M58" s="230">
        <v>6</v>
      </c>
      <c r="N58" s="113">
        <v>10.4</v>
      </c>
      <c r="O58" s="139">
        <f>(M58*N58)*$Q$7</f>
        <v>70.940469600000014</v>
      </c>
      <c r="P58" s="119">
        <f t="shared" ref="P58:P60" si="43">H58+I58+O58</f>
        <v>129.81474500000002</v>
      </c>
      <c r="Q58" s="142">
        <f t="shared" ref="Q58:Q59" si="44">O58*E58</f>
        <v>280.42767632880003</v>
      </c>
      <c r="R58" s="119">
        <f t="shared" ref="R58:R60" si="45">P58*E58</f>
        <v>513.15768698500005</v>
      </c>
    </row>
    <row r="59" spans="1:18" s="140" customFormat="1" ht="50.25" customHeight="1">
      <c r="A59" s="113">
        <v>3</v>
      </c>
      <c r="B59" s="67" t="s">
        <v>96</v>
      </c>
      <c r="C59" s="71" t="s">
        <v>291</v>
      </c>
      <c r="D59" s="230" t="s">
        <v>81</v>
      </c>
      <c r="E59" s="74">
        <v>39.53</v>
      </c>
      <c r="F59" s="230">
        <v>1.82</v>
      </c>
      <c r="G59" s="230">
        <v>1.06</v>
      </c>
      <c r="H59" s="63">
        <f>F59*Q$5</f>
        <v>4.3748068</v>
      </c>
      <c r="I59" s="63">
        <f>G59*Q$6</f>
        <v>3.3497590000000002</v>
      </c>
      <c r="J59" s="71" t="s">
        <v>114</v>
      </c>
      <c r="K59" s="230" t="s">
        <v>81</v>
      </c>
      <c r="L59" s="230"/>
      <c r="M59" s="230">
        <v>1.02</v>
      </c>
      <c r="N59" s="113">
        <v>4</v>
      </c>
      <c r="O59" s="139">
        <f>(M59*N59)*$Q$7</f>
        <v>4.6384153200000009</v>
      </c>
      <c r="P59" s="119">
        <f t="shared" si="43"/>
        <v>12.362981120000001</v>
      </c>
      <c r="Q59" s="148">
        <f t="shared" si="44"/>
        <v>183.35655759960005</v>
      </c>
      <c r="R59" s="119">
        <f t="shared" si="45"/>
        <v>488.70864367360002</v>
      </c>
    </row>
    <row r="60" spans="1:18" s="111" customFormat="1" ht="35.25" customHeight="1">
      <c r="A60" s="91">
        <v>4</v>
      </c>
      <c r="B60" s="144" t="s">
        <v>147</v>
      </c>
      <c r="C60" s="109" t="s">
        <v>158</v>
      </c>
      <c r="D60" s="91" t="s">
        <v>134</v>
      </c>
      <c r="E60" s="135">
        <v>3.9529999999999998</v>
      </c>
      <c r="F60" s="91">
        <v>3.57</v>
      </c>
      <c r="G60" s="91">
        <v>0.99</v>
      </c>
      <c r="H60" s="107">
        <f t="shared" ref="H60" si="46">F60*Q$5</f>
        <v>8.5813518000000002</v>
      </c>
      <c r="I60" s="107">
        <f>G60*Q$6</f>
        <v>3.1285485</v>
      </c>
      <c r="J60" s="109"/>
      <c r="K60" s="91"/>
      <c r="L60" s="91"/>
      <c r="M60" s="91"/>
      <c r="N60" s="91"/>
      <c r="O60" s="107"/>
      <c r="P60" s="107">
        <f t="shared" si="43"/>
        <v>11.709900300000001</v>
      </c>
      <c r="Q60" s="107"/>
      <c r="R60" s="107">
        <f t="shared" si="45"/>
        <v>46.289235885900005</v>
      </c>
    </row>
    <row r="61" spans="1:18" s="62" customFormat="1" ht="21" customHeight="1">
      <c r="A61" s="230"/>
      <c r="B61" s="81"/>
      <c r="C61" s="93" t="s">
        <v>171</v>
      </c>
      <c r="D61" s="230"/>
      <c r="E61" s="74"/>
      <c r="F61" s="230"/>
      <c r="G61" s="230"/>
      <c r="H61" s="107"/>
      <c r="I61" s="107"/>
      <c r="J61" s="71"/>
      <c r="K61" s="230"/>
      <c r="L61" s="91"/>
      <c r="M61" s="230"/>
      <c r="N61" s="230"/>
      <c r="O61" s="107"/>
      <c r="P61" s="63"/>
      <c r="Q61" s="63"/>
      <c r="R61" s="63"/>
    </row>
    <row r="62" spans="1:18" s="62" customFormat="1" ht="48.75" customHeight="1">
      <c r="A62" s="230">
        <v>1</v>
      </c>
      <c r="B62" s="167" t="s">
        <v>292</v>
      </c>
      <c r="C62" s="116" t="s">
        <v>293</v>
      </c>
      <c r="D62" s="230" t="s">
        <v>102</v>
      </c>
      <c r="E62" s="113">
        <v>483.39</v>
      </c>
      <c r="F62" s="113">
        <v>0.2056</v>
      </c>
      <c r="G62" s="113"/>
      <c r="H62" s="107">
        <f t="shared" ref="H62:H63" si="47">F62*Q$5</f>
        <v>0.49420894399999998</v>
      </c>
      <c r="I62" s="107"/>
      <c r="J62" s="149"/>
      <c r="K62" s="113"/>
      <c r="L62" s="113"/>
      <c r="M62" s="113"/>
      <c r="N62" s="230"/>
      <c r="O62" s="107"/>
      <c r="P62" s="63">
        <f t="shared" ref="P62:P63" si="48">H62+I62+O62</f>
        <v>0.49420894399999998</v>
      </c>
      <c r="Q62" s="63"/>
      <c r="R62" s="63">
        <f>P62*E62</f>
        <v>238.89566144015998</v>
      </c>
    </row>
    <row r="63" spans="1:18" s="224" customFormat="1" ht="31.5" customHeight="1">
      <c r="A63" s="91">
        <v>2</v>
      </c>
      <c r="B63" s="167" t="s">
        <v>140</v>
      </c>
      <c r="C63" s="136" t="s">
        <v>294</v>
      </c>
      <c r="D63" s="158" t="s">
        <v>295</v>
      </c>
      <c r="E63" s="223">
        <f>+E62</f>
        <v>483.39</v>
      </c>
      <c r="F63" s="137">
        <v>2.4199999999999999E-2</v>
      </c>
      <c r="G63" s="137"/>
      <c r="H63" s="107">
        <f t="shared" si="47"/>
        <v>5.8170507999999996E-2</v>
      </c>
      <c r="I63" s="107"/>
      <c r="J63" s="229" t="s">
        <v>141</v>
      </c>
      <c r="K63" s="225" t="s">
        <v>142</v>
      </c>
      <c r="L63" s="91"/>
      <c r="M63" s="107">
        <v>0.02</v>
      </c>
      <c r="N63" s="91">
        <v>4.5</v>
      </c>
      <c r="O63" s="107">
        <f>N63*M63*$Q$7</f>
        <v>0.10231798500000001</v>
      </c>
      <c r="P63" s="107">
        <f t="shared" si="48"/>
        <v>0.16048849300000001</v>
      </c>
      <c r="Q63" s="107">
        <f t="shared" ref="Q63" si="49">O63*E63</f>
        <v>49.459490769150008</v>
      </c>
      <c r="R63" s="107">
        <f t="shared" ref="R63" si="50">P63*E63</f>
        <v>77.578532631270008</v>
      </c>
    </row>
    <row r="64" spans="1:18" s="104" customFormat="1" ht="37.5" customHeight="1">
      <c r="A64" s="105"/>
      <c r="B64" s="117"/>
      <c r="C64" s="145" t="s">
        <v>296</v>
      </c>
      <c r="D64" s="118"/>
      <c r="E64" s="112"/>
      <c r="F64" s="118"/>
      <c r="G64" s="118"/>
      <c r="H64" s="107"/>
      <c r="I64" s="107"/>
      <c r="J64" s="106"/>
      <c r="K64" s="113"/>
      <c r="L64" s="105"/>
      <c r="M64" s="105"/>
      <c r="N64" s="105"/>
      <c r="O64" s="107"/>
      <c r="P64" s="63"/>
      <c r="Q64" s="63"/>
      <c r="R64" s="63"/>
    </row>
    <row r="65" spans="1:92" s="140" customFormat="1" ht="111" customHeight="1">
      <c r="A65" s="113">
        <v>1</v>
      </c>
      <c r="B65" s="151" t="s">
        <v>173</v>
      </c>
      <c r="C65" s="116" t="s">
        <v>148</v>
      </c>
      <c r="D65" s="113" t="s">
        <v>102</v>
      </c>
      <c r="E65" s="119">
        <v>128.01</v>
      </c>
      <c r="F65" s="113">
        <v>0.72</v>
      </c>
      <c r="G65" s="113">
        <v>0.47</v>
      </c>
      <c r="H65" s="119">
        <f>F65*Q$5</f>
        <v>1.7306927999999999</v>
      </c>
      <c r="I65" s="119">
        <f>G65*Q$6</f>
        <v>1.4852704999999997</v>
      </c>
      <c r="J65" s="116" t="s">
        <v>149</v>
      </c>
      <c r="K65" s="113" t="s">
        <v>102</v>
      </c>
      <c r="L65" s="113"/>
      <c r="M65" s="137">
        <v>1</v>
      </c>
      <c r="N65" s="113">
        <v>12.5</v>
      </c>
      <c r="O65" s="139">
        <f>SUMPRODUCT(M65:M66,N65:N66)*$Q$7</f>
        <v>14.852569651920003</v>
      </c>
      <c r="P65" s="148">
        <f>H65+I65+O65</f>
        <v>18.068532951920002</v>
      </c>
      <c r="Q65" s="119">
        <f t="shared" ref="Q65" si="51">O65*E65</f>
        <v>1901.2774411422795</v>
      </c>
      <c r="R65" s="119">
        <f t="shared" ref="R65" si="52">P65*E65</f>
        <v>2312.9529031752791</v>
      </c>
    </row>
    <row r="66" spans="1:92" s="140" customFormat="1" ht="31.5" customHeight="1">
      <c r="A66" s="113"/>
      <c r="B66" s="115"/>
      <c r="C66" s="116"/>
      <c r="D66" s="113"/>
      <c r="E66" s="142"/>
      <c r="F66" s="113"/>
      <c r="G66" s="113"/>
      <c r="H66" s="119"/>
      <c r="I66" s="119"/>
      <c r="J66" s="116" t="s">
        <v>150</v>
      </c>
      <c r="K66" s="113" t="s">
        <v>85</v>
      </c>
      <c r="L66" s="113"/>
      <c r="M66" s="137">
        <v>0.63</v>
      </c>
      <c r="N66" s="137">
        <v>0.89600000000000002</v>
      </c>
      <c r="O66" s="119"/>
      <c r="P66" s="119"/>
      <c r="Q66" s="119"/>
      <c r="R66" s="119"/>
    </row>
    <row r="67" spans="1:92" s="104" customFormat="1" ht="34.5" customHeight="1">
      <c r="A67" s="91">
        <v>2</v>
      </c>
      <c r="B67" s="81" t="s">
        <v>174</v>
      </c>
      <c r="C67" s="188" t="s">
        <v>146</v>
      </c>
      <c r="D67" s="176" t="s">
        <v>144</v>
      </c>
      <c r="E67" s="226">
        <v>128.01</v>
      </c>
      <c r="F67" s="159">
        <v>0.10199999999999999</v>
      </c>
      <c r="G67" s="175">
        <v>1.41E-2</v>
      </c>
      <c r="H67" s="107">
        <f>F67*Q$5</f>
        <v>0.24518147999999998</v>
      </c>
      <c r="I67" s="107">
        <f>G67*Q$6</f>
        <v>4.4558114999999995E-2</v>
      </c>
      <c r="J67" s="109" t="s">
        <v>145</v>
      </c>
      <c r="K67" s="91" t="s">
        <v>127</v>
      </c>
      <c r="L67" s="91"/>
      <c r="M67" s="91">
        <v>3.0599999999999999E-2</v>
      </c>
      <c r="N67" s="91">
        <v>25.5</v>
      </c>
      <c r="O67" s="107">
        <f>N67*M67*$Q$7</f>
        <v>0.88709692995000011</v>
      </c>
      <c r="P67" s="107">
        <f>H67+I67+O67</f>
        <v>1.1768365249500001</v>
      </c>
      <c r="Q67" s="107">
        <f>O67*E67</f>
        <v>113.55727800289951</v>
      </c>
      <c r="R67" s="107">
        <f>P67*E67</f>
        <v>150.6468435588495</v>
      </c>
    </row>
    <row r="68" spans="1:92" s="140" customFormat="1" ht="58.5" customHeight="1">
      <c r="A68" s="113">
        <v>3</v>
      </c>
      <c r="B68" s="167" t="s">
        <v>175</v>
      </c>
      <c r="C68" s="116" t="s">
        <v>176</v>
      </c>
      <c r="D68" s="113" t="s">
        <v>81</v>
      </c>
      <c r="E68" s="113">
        <v>12.8</v>
      </c>
      <c r="F68" s="113">
        <v>1.62</v>
      </c>
      <c r="G68" s="113"/>
      <c r="H68" s="119">
        <f>F68*Q$5</f>
        <v>3.8940588000000003</v>
      </c>
      <c r="I68" s="119"/>
      <c r="J68" s="136" t="s">
        <v>130</v>
      </c>
      <c r="K68" s="137" t="s">
        <v>127</v>
      </c>
      <c r="L68" s="137"/>
      <c r="M68" s="137">
        <v>1.02</v>
      </c>
      <c r="N68" s="113">
        <v>26.92</v>
      </c>
      <c r="O68" s="119">
        <f>N68*M68*$Q$7</f>
        <v>31.216535103600009</v>
      </c>
      <c r="P68" s="119">
        <f t="shared" ref="P68:P71" si="53">H68+I68+O68</f>
        <v>35.110593903600012</v>
      </c>
      <c r="Q68" s="148">
        <f t="shared" ref="Q68:Q69" si="54">O68*E68</f>
        <v>399.57164932608015</v>
      </c>
      <c r="R68" s="119">
        <f t="shared" ref="R68:R71" si="55">P68*E68</f>
        <v>449.4156019660802</v>
      </c>
    </row>
    <row r="69" spans="1:92" s="104" customFormat="1" ht="36" customHeight="1">
      <c r="A69" s="91">
        <v>4</v>
      </c>
      <c r="B69" s="144" t="s">
        <v>177</v>
      </c>
      <c r="C69" s="116" t="s">
        <v>297</v>
      </c>
      <c r="D69" s="113" t="s">
        <v>81</v>
      </c>
      <c r="E69" s="153">
        <v>6.4</v>
      </c>
      <c r="F69" s="91">
        <v>1.82</v>
      </c>
      <c r="G69" s="91">
        <v>1.06</v>
      </c>
      <c r="H69" s="107">
        <f>F69*Q$5</f>
        <v>4.3748068</v>
      </c>
      <c r="I69" s="107">
        <f>G69*Q$6</f>
        <v>3.3497590000000002</v>
      </c>
      <c r="J69" s="109" t="s">
        <v>105</v>
      </c>
      <c r="K69" s="91" t="s">
        <v>127</v>
      </c>
      <c r="L69" s="91"/>
      <c r="M69" s="91">
        <v>0.97</v>
      </c>
      <c r="N69" s="91">
        <v>4</v>
      </c>
      <c r="O69" s="107">
        <f t="shared" ref="O69" si="56">M69*N69*$Q$7</f>
        <v>4.4110420200000009</v>
      </c>
      <c r="P69" s="107">
        <f t="shared" si="53"/>
        <v>12.135607820000001</v>
      </c>
      <c r="Q69" s="107">
        <f t="shared" si="54"/>
        <v>28.230668928000007</v>
      </c>
      <c r="R69" s="182">
        <f t="shared" si="55"/>
        <v>77.667890048000004</v>
      </c>
    </row>
    <row r="70" spans="1:92" s="111" customFormat="1" ht="27.75" customHeight="1">
      <c r="A70" s="91">
        <v>5</v>
      </c>
      <c r="B70" s="144" t="s">
        <v>147</v>
      </c>
      <c r="C70" s="109" t="s">
        <v>172</v>
      </c>
      <c r="D70" s="91" t="s">
        <v>134</v>
      </c>
      <c r="E70" s="163">
        <v>1.2801</v>
      </c>
      <c r="F70" s="91">
        <v>3.57</v>
      </c>
      <c r="G70" s="91">
        <v>0.99</v>
      </c>
      <c r="H70" s="107">
        <f>F70*Q$5</f>
        <v>8.5813518000000002</v>
      </c>
      <c r="I70" s="183">
        <f>G70*Q$6</f>
        <v>3.1285485</v>
      </c>
      <c r="J70" s="109"/>
      <c r="K70" s="91"/>
      <c r="L70" s="91"/>
      <c r="M70" s="91"/>
      <c r="N70" s="91"/>
      <c r="O70" s="107"/>
      <c r="P70" s="107">
        <f t="shared" si="53"/>
        <v>11.709900300000001</v>
      </c>
      <c r="Q70" s="107"/>
      <c r="R70" s="107">
        <f t="shared" si="55"/>
        <v>14.989843374030002</v>
      </c>
    </row>
    <row r="71" spans="1:92" s="62" customFormat="1" ht="41.25" customHeight="1">
      <c r="A71" s="230">
        <v>6</v>
      </c>
      <c r="B71" s="67" t="s">
        <v>80</v>
      </c>
      <c r="C71" s="71" t="s">
        <v>131</v>
      </c>
      <c r="D71" s="230" t="s">
        <v>102</v>
      </c>
      <c r="E71" s="72">
        <v>128.01</v>
      </c>
      <c r="F71" s="230"/>
      <c r="G71" s="230"/>
      <c r="H71" s="63"/>
      <c r="I71" s="63"/>
      <c r="J71" s="71" t="s">
        <v>132</v>
      </c>
      <c r="K71" s="230" t="s">
        <v>102</v>
      </c>
      <c r="L71" s="67"/>
      <c r="M71" s="230">
        <v>1</v>
      </c>
      <c r="N71" s="230">
        <v>0.8</v>
      </c>
      <c r="O71" s="63">
        <f>N71*M71*$Q$7</f>
        <v>0.90949320000000022</v>
      </c>
      <c r="P71" s="63">
        <f t="shared" si="53"/>
        <v>0.90949320000000022</v>
      </c>
      <c r="Q71" s="63">
        <f t="shared" ref="Q71" si="57">O71*E71</f>
        <v>116.42422453200003</v>
      </c>
      <c r="R71" s="63">
        <f t="shared" si="55"/>
        <v>116.42422453200003</v>
      </c>
    </row>
    <row r="72" spans="1:92" s="140" customFormat="1" ht="33" customHeight="1">
      <c r="A72" s="113"/>
      <c r="B72" s="113"/>
      <c r="C72" s="204" t="s">
        <v>298</v>
      </c>
      <c r="D72" s="113"/>
      <c r="E72" s="113"/>
      <c r="F72" s="113"/>
      <c r="G72" s="113"/>
      <c r="H72" s="113"/>
      <c r="I72" s="113"/>
      <c r="J72" s="205"/>
      <c r="K72" s="113"/>
      <c r="L72" s="137"/>
      <c r="M72" s="113"/>
      <c r="N72" s="113"/>
      <c r="O72" s="113"/>
      <c r="P72" s="113"/>
      <c r="Q72" s="113"/>
      <c r="R72" s="113"/>
    </row>
    <row r="73" spans="1:92" s="111" customFormat="1" ht="58.5" customHeight="1">
      <c r="A73" s="91">
        <v>1</v>
      </c>
      <c r="B73" s="196" t="s">
        <v>80</v>
      </c>
      <c r="C73" s="109" t="s">
        <v>298</v>
      </c>
      <c r="D73" s="91" t="s">
        <v>79</v>
      </c>
      <c r="E73" s="156">
        <v>26</v>
      </c>
      <c r="F73" s="91"/>
      <c r="G73" s="91"/>
      <c r="H73" s="107"/>
      <c r="I73" s="107"/>
      <c r="J73" s="109" t="s">
        <v>299</v>
      </c>
      <c r="K73" s="91" t="s">
        <v>79</v>
      </c>
      <c r="L73" s="108"/>
      <c r="M73" s="91">
        <v>1</v>
      </c>
      <c r="N73" s="91">
        <v>16.7</v>
      </c>
      <c r="O73" s="107">
        <f t="shared" ref="O73" si="58">N73*M73*$Q$7</f>
        <v>18.985670550000002</v>
      </c>
      <c r="P73" s="107">
        <f t="shared" ref="P73:P75" si="59">H73+I73+O73</f>
        <v>18.985670550000002</v>
      </c>
      <c r="Q73" s="107">
        <f t="shared" ref="Q73" si="60">O73*E73</f>
        <v>493.62743430000006</v>
      </c>
      <c r="R73" s="107">
        <f t="shared" ref="R73:R75" si="61">P73*E73</f>
        <v>493.62743430000006</v>
      </c>
    </row>
    <row r="74" spans="1:92" s="111" customFormat="1" ht="59.25" customHeight="1">
      <c r="A74" s="91">
        <v>2</v>
      </c>
      <c r="B74" s="91" t="s">
        <v>186</v>
      </c>
      <c r="C74" s="109" t="s">
        <v>193</v>
      </c>
      <c r="D74" s="91" t="s">
        <v>127</v>
      </c>
      <c r="E74" s="110">
        <v>13</v>
      </c>
      <c r="F74" s="91">
        <v>1.94</v>
      </c>
      <c r="G74" s="91"/>
      <c r="H74" s="107">
        <f>F74*Q$5</f>
        <v>4.6632556000000003</v>
      </c>
      <c r="I74" s="107"/>
      <c r="J74" s="109"/>
      <c r="K74" s="91"/>
      <c r="L74" s="91"/>
      <c r="M74" s="91"/>
      <c r="N74" s="91"/>
      <c r="O74" s="107"/>
      <c r="P74" s="107">
        <f t="shared" si="59"/>
        <v>4.6632556000000003</v>
      </c>
      <c r="Q74" s="107"/>
      <c r="R74" s="107">
        <f t="shared" si="61"/>
        <v>60.622322800000006</v>
      </c>
    </row>
    <row r="75" spans="1:92" s="62" customFormat="1" ht="35.25" customHeight="1">
      <c r="A75" s="230">
        <v>3</v>
      </c>
      <c r="B75" s="67" t="s">
        <v>194</v>
      </c>
      <c r="C75" s="71" t="s">
        <v>195</v>
      </c>
      <c r="D75" s="230" t="s">
        <v>81</v>
      </c>
      <c r="E75" s="79">
        <v>13</v>
      </c>
      <c r="F75" s="230">
        <v>0.56200000000000006</v>
      </c>
      <c r="G75" s="230"/>
      <c r="H75" s="63">
        <f>F75*Q$5</f>
        <v>1.3509018800000001</v>
      </c>
      <c r="I75" s="63"/>
      <c r="J75" s="71"/>
      <c r="K75" s="230"/>
      <c r="L75" s="230"/>
      <c r="M75" s="230"/>
      <c r="N75" s="230"/>
      <c r="O75" s="63"/>
      <c r="P75" s="63">
        <f t="shared" si="59"/>
        <v>1.3509018800000001</v>
      </c>
      <c r="Q75" s="63"/>
      <c r="R75" s="63">
        <f t="shared" si="61"/>
        <v>17.561724440000003</v>
      </c>
    </row>
    <row r="76" spans="1:92" s="62" customFormat="1" ht="53.25" customHeight="1">
      <c r="A76" s="230"/>
      <c r="B76" s="231"/>
      <c r="C76" s="93" t="s">
        <v>178</v>
      </c>
      <c r="D76" s="230"/>
      <c r="E76" s="72"/>
      <c r="F76" s="230"/>
      <c r="G76" s="230"/>
      <c r="H76" s="63"/>
      <c r="I76" s="63"/>
      <c r="J76" s="71"/>
      <c r="K76" s="230"/>
      <c r="L76" s="230"/>
      <c r="M76" s="230"/>
      <c r="N76" s="230"/>
      <c r="O76" s="63"/>
      <c r="P76" s="63"/>
      <c r="Q76" s="63"/>
      <c r="R76" s="63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111"/>
    </row>
    <row r="77" spans="1:92" s="62" customFormat="1" ht="47.25" customHeight="1">
      <c r="A77" s="230">
        <v>1</v>
      </c>
      <c r="B77" s="138" t="s">
        <v>179</v>
      </c>
      <c r="C77" s="71" t="s">
        <v>300</v>
      </c>
      <c r="D77" s="230" t="s">
        <v>81</v>
      </c>
      <c r="E77" s="195">
        <v>3.5</v>
      </c>
      <c r="F77" s="230">
        <v>1.94</v>
      </c>
      <c r="G77" s="230"/>
      <c r="H77" s="63">
        <f>F77*Q$5</f>
        <v>4.6632556000000003</v>
      </c>
      <c r="I77" s="63"/>
      <c r="J77" s="71"/>
      <c r="K77" s="230"/>
      <c r="L77" s="230"/>
      <c r="M77" s="230"/>
      <c r="N77" s="230"/>
      <c r="O77" s="114"/>
      <c r="P77" s="63">
        <f>H77+I77+O77</f>
        <v>4.6632556000000003</v>
      </c>
      <c r="Q77" s="63"/>
      <c r="R77" s="63">
        <f>+E77*P77</f>
        <v>16.321394600000001</v>
      </c>
    </row>
    <row r="78" spans="1:92" s="62" customFormat="1" ht="54" customHeight="1">
      <c r="A78" s="230">
        <v>2</v>
      </c>
      <c r="B78" s="81" t="s">
        <v>180</v>
      </c>
      <c r="C78" s="71" t="s">
        <v>301</v>
      </c>
      <c r="D78" s="230" t="s">
        <v>81</v>
      </c>
      <c r="E78" s="74">
        <v>3.5</v>
      </c>
      <c r="F78" s="230">
        <v>1.55</v>
      </c>
      <c r="G78" s="230">
        <v>0.76</v>
      </c>
      <c r="H78" s="63">
        <f>F78*Q$5</f>
        <v>3.725797</v>
      </c>
      <c r="I78" s="63">
        <f>G78*Q$6</f>
        <v>2.4017139999999997</v>
      </c>
      <c r="J78" s="71" t="s">
        <v>130</v>
      </c>
      <c r="K78" s="230" t="s">
        <v>81</v>
      </c>
      <c r="L78" s="230"/>
      <c r="M78" s="230">
        <v>1.02</v>
      </c>
      <c r="N78" s="230">
        <v>26.92</v>
      </c>
      <c r="O78" s="114">
        <f>SUMPRODUCT(M78:M80,N78:N80)*$Q$7</f>
        <v>34.975143081648014</v>
      </c>
      <c r="P78" s="63">
        <f>H78+I78+O78</f>
        <v>41.102654081648012</v>
      </c>
      <c r="Q78" s="63">
        <f>O78*E78</f>
        <v>122.41300078576805</v>
      </c>
      <c r="R78" s="63">
        <f>P78*E78</f>
        <v>143.85928928576806</v>
      </c>
    </row>
    <row r="79" spans="1:92" s="111" customFormat="1" ht="16.5" customHeight="1">
      <c r="A79" s="91"/>
      <c r="B79" s="108"/>
      <c r="C79" s="109"/>
      <c r="D79" s="91"/>
      <c r="E79" s="110"/>
      <c r="F79" s="91"/>
      <c r="G79" s="91"/>
      <c r="H79" s="107"/>
      <c r="I79" s="107"/>
      <c r="J79" s="109" t="s">
        <v>104</v>
      </c>
      <c r="K79" s="91" t="s">
        <v>133</v>
      </c>
      <c r="L79" s="91"/>
      <c r="M79" s="91">
        <v>0.80300000000000005</v>
      </c>
      <c r="N79" s="91">
        <v>3.5</v>
      </c>
      <c r="O79" s="141"/>
      <c r="P79" s="107"/>
      <c r="Q79" s="107"/>
      <c r="R79" s="107"/>
    </row>
    <row r="80" spans="1:92" s="62" customFormat="1" ht="16.5" customHeight="1">
      <c r="A80" s="230"/>
      <c r="B80" s="67"/>
      <c r="C80" s="71"/>
      <c r="D80" s="230"/>
      <c r="E80" s="74"/>
      <c r="F80" s="230"/>
      <c r="G80" s="230"/>
      <c r="H80" s="63"/>
      <c r="I80" s="63"/>
      <c r="J80" s="71" t="s">
        <v>97</v>
      </c>
      <c r="K80" s="230" t="s">
        <v>81</v>
      </c>
      <c r="L80" s="67"/>
      <c r="M80" s="230">
        <v>3.8999999999999998E-3</v>
      </c>
      <c r="N80" s="230">
        <v>127.08</v>
      </c>
      <c r="O80" s="114"/>
      <c r="P80" s="63"/>
      <c r="Q80" s="63"/>
      <c r="R80" s="63"/>
    </row>
    <row r="81" spans="1:460" s="62" customFormat="1" ht="55.5" customHeight="1">
      <c r="A81" s="230">
        <v>3</v>
      </c>
      <c r="B81" s="81" t="s">
        <v>180</v>
      </c>
      <c r="C81" s="71" t="s">
        <v>181</v>
      </c>
      <c r="D81" s="230" t="s">
        <v>81</v>
      </c>
      <c r="E81" s="74">
        <v>9.1</v>
      </c>
      <c r="F81" s="230">
        <v>1.55</v>
      </c>
      <c r="G81" s="230">
        <v>0.76</v>
      </c>
      <c r="H81" s="63">
        <f>F81*Q$5</f>
        <v>3.725797</v>
      </c>
      <c r="I81" s="63">
        <f>G81*Q$6</f>
        <v>2.4017139999999997</v>
      </c>
      <c r="J81" s="71" t="s">
        <v>130</v>
      </c>
      <c r="K81" s="230" t="s">
        <v>81</v>
      </c>
      <c r="L81" s="230"/>
      <c r="M81" s="230">
        <v>1.02</v>
      </c>
      <c r="N81" s="230">
        <v>26.92</v>
      </c>
      <c r="O81" s="114">
        <f>SUMPRODUCT(M81:M83,N81:N83)*$Q$7</f>
        <v>34.975143081648014</v>
      </c>
      <c r="P81" s="63">
        <f>H81+I81+O81</f>
        <v>41.102654081648012</v>
      </c>
      <c r="Q81" s="63">
        <f>O81*E81</f>
        <v>318.27380204299692</v>
      </c>
      <c r="R81" s="63">
        <f>P81*E81</f>
        <v>374.0341521429969</v>
      </c>
      <c r="S81" s="111"/>
      <c r="T81" s="111"/>
      <c r="U81" s="111"/>
      <c r="V81" s="111"/>
      <c r="W81" s="111"/>
      <c r="X81" s="111"/>
      <c r="Y81" s="111"/>
      <c r="Z81" s="111"/>
      <c r="AA81" s="111"/>
      <c r="AB81" s="111"/>
      <c r="AC81" s="111"/>
      <c r="AD81" s="111"/>
      <c r="AE81" s="111"/>
      <c r="AF81" s="111"/>
      <c r="AG81" s="111"/>
      <c r="AH81" s="111"/>
      <c r="AI81" s="111"/>
      <c r="AJ81" s="111"/>
      <c r="AK81" s="111"/>
      <c r="AL81" s="111"/>
      <c r="AM81" s="111"/>
      <c r="AN81" s="111"/>
      <c r="AO81" s="111"/>
      <c r="AP81" s="111"/>
      <c r="AQ81" s="111"/>
      <c r="AR81" s="111"/>
      <c r="AS81" s="111"/>
      <c r="AT81" s="111"/>
      <c r="AU81" s="111"/>
      <c r="AV81" s="111"/>
      <c r="AW81" s="111"/>
      <c r="AX81" s="111"/>
      <c r="AY81" s="111"/>
      <c r="AZ81" s="111"/>
      <c r="BA81" s="111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1"/>
      <c r="BR81" s="111"/>
      <c r="BS81" s="111"/>
      <c r="BT81" s="111"/>
      <c r="BU81" s="111"/>
      <c r="BV81" s="111"/>
      <c r="BW81" s="111"/>
      <c r="BX81" s="111"/>
      <c r="BY81" s="111"/>
      <c r="BZ81" s="111"/>
      <c r="CA81" s="111"/>
      <c r="CB81" s="111"/>
      <c r="CC81" s="111"/>
      <c r="CD81" s="111"/>
      <c r="CE81" s="111"/>
      <c r="CF81" s="111"/>
      <c r="CG81" s="111"/>
      <c r="CH81" s="111"/>
      <c r="CI81" s="111"/>
      <c r="CJ81" s="111"/>
      <c r="CK81" s="111"/>
      <c r="CL81" s="111"/>
      <c r="CM81" s="111"/>
      <c r="CN81" s="111"/>
    </row>
    <row r="82" spans="1:460" s="111" customFormat="1" ht="16.5" customHeight="1">
      <c r="A82" s="91"/>
      <c r="B82" s="108"/>
      <c r="C82" s="109"/>
      <c r="D82" s="91"/>
      <c r="E82" s="110"/>
      <c r="F82" s="91"/>
      <c r="G82" s="91"/>
      <c r="H82" s="107"/>
      <c r="I82" s="107"/>
      <c r="J82" s="109" t="s">
        <v>104</v>
      </c>
      <c r="K82" s="91" t="s">
        <v>133</v>
      </c>
      <c r="L82" s="91"/>
      <c r="M82" s="91">
        <v>0.80300000000000005</v>
      </c>
      <c r="N82" s="91">
        <v>3.5</v>
      </c>
      <c r="O82" s="141"/>
      <c r="P82" s="107"/>
      <c r="Q82" s="107"/>
      <c r="R82" s="107"/>
    </row>
    <row r="83" spans="1:460" s="62" customFormat="1" ht="16.5" customHeight="1">
      <c r="A83" s="230"/>
      <c r="B83" s="67"/>
      <c r="C83" s="71"/>
      <c r="D83" s="230"/>
      <c r="E83" s="74"/>
      <c r="F83" s="230"/>
      <c r="G83" s="230"/>
      <c r="H83" s="63"/>
      <c r="I83" s="63"/>
      <c r="J83" s="71" t="s">
        <v>97</v>
      </c>
      <c r="K83" s="230" t="s">
        <v>81</v>
      </c>
      <c r="L83" s="67"/>
      <c r="M83" s="230">
        <v>3.8999999999999998E-3</v>
      </c>
      <c r="N83" s="230">
        <v>127.08</v>
      </c>
      <c r="O83" s="114"/>
      <c r="P83" s="63"/>
      <c r="Q83" s="63"/>
      <c r="R83" s="63"/>
    </row>
    <row r="84" spans="1:460" s="111" customFormat="1" ht="43.5" customHeight="1">
      <c r="A84" s="91">
        <v>4</v>
      </c>
      <c r="B84" s="177" t="s">
        <v>80</v>
      </c>
      <c r="C84" s="152" t="s">
        <v>270</v>
      </c>
      <c r="D84" s="169" t="s">
        <v>79</v>
      </c>
      <c r="E84" s="169">
        <v>17</v>
      </c>
      <c r="F84" s="169"/>
      <c r="G84" s="169"/>
      <c r="H84" s="169"/>
      <c r="I84" s="169"/>
      <c r="J84" s="178" t="s">
        <v>271</v>
      </c>
      <c r="K84" s="169" t="s">
        <v>79</v>
      </c>
      <c r="L84" s="91"/>
      <c r="M84" s="91">
        <v>1</v>
      </c>
      <c r="N84" s="181">
        <v>3</v>
      </c>
      <c r="O84" s="107">
        <f>N84*M84*$Q$7</f>
        <v>3.4105995000000009</v>
      </c>
      <c r="P84" s="183">
        <v>3</v>
      </c>
      <c r="Q84" s="107">
        <f>O84*E84</f>
        <v>57.980191500000018</v>
      </c>
      <c r="R84" s="183">
        <f>P84*E84</f>
        <v>51</v>
      </c>
    </row>
    <row r="85" spans="1:460" s="111" customFormat="1" ht="28.5" customHeight="1">
      <c r="A85" s="91">
        <v>5</v>
      </c>
      <c r="B85" s="177" t="s">
        <v>80</v>
      </c>
      <c r="C85" s="152" t="s">
        <v>182</v>
      </c>
      <c r="D85" s="169" t="s">
        <v>79</v>
      </c>
      <c r="E85" s="169">
        <v>6</v>
      </c>
      <c r="F85" s="169"/>
      <c r="G85" s="169"/>
      <c r="H85" s="169"/>
      <c r="I85" s="169"/>
      <c r="J85" s="178" t="s">
        <v>139</v>
      </c>
      <c r="K85" s="169" t="s">
        <v>79</v>
      </c>
      <c r="L85" s="91"/>
      <c r="M85" s="91">
        <v>1</v>
      </c>
      <c r="N85" s="181">
        <v>34</v>
      </c>
      <c r="O85" s="107">
        <f>N85*M85*$Q$7</f>
        <v>38.653461000000007</v>
      </c>
      <c r="P85" s="107">
        <f>H85+I85+O85</f>
        <v>38.653461000000007</v>
      </c>
      <c r="Q85" s="107">
        <f>O85*E85</f>
        <v>231.92076600000004</v>
      </c>
      <c r="R85" s="107">
        <f>P85*E85</f>
        <v>231.92076600000004</v>
      </c>
      <c r="S85" s="62"/>
      <c r="T85" s="62"/>
      <c r="U85" s="62"/>
      <c r="V85" s="62"/>
      <c r="W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</row>
    <row r="86" spans="1:460" s="62" customFormat="1" ht="19.5" customHeight="1">
      <c r="A86" s="230"/>
      <c r="B86" s="230"/>
      <c r="C86" s="84" t="s">
        <v>302</v>
      </c>
      <c r="D86" s="230"/>
      <c r="E86" s="74"/>
      <c r="F86" s="230"/>
      <c r="G86" s="230"/>
      <c r="H86" s="63"/>
      <c r="I86" s="63"/>
      <c r="J86" s="92"/>
      <c r="K86" s="230"/>
      <c r="L86" s="67"/>
      <c r="M86" s="230"/>
      <c r="N86" s="230"/>
      <c r="O86" s="63"/>
      <c r="P86" s="63"/>
      <c r="Q86" s="63"/>
      <c r="R86" s="63"/>
    </row>
    <row r="87" spans="1:460" s="62" customFormat="1" ht="41.25" customHeight="1">
      <c r="A87" s="230">
        <v>1</v>
      </c>
      <c r="B87" s="231" t="s">
        <v>179</v>
      </c>
      <c r="C87" s="71" t="s">
        <v>220</v>
      </c>
      <c r="D87" s="230" t="s">
        <v>81</v>
      </c>
      <c r="E87" s="74">
        <v>8.56</v>
      </c>
      <c r="F87" s="230">
        <v>1.94</v>
      </c>
      <c r="G87" s="230"/>
      <c r="H87" s="63">
        <f>F87*Q$5</f>
        <v>4.6632556000000003</v>
      </c>
      <c r="I87" s="63"/>
      <c r="J87" s="71"/>
      <c r="K87" s="230"/>
      <c r="L87" s="230"/>
      <c r="M87" s="230"/>
      <c r="N87" s="230"/>
      <c r="O87" s="63"/>
      <c r="P87" s="63">
        <f t="shared" ref="P87:P89" si="62">H87+I87+O87</f>
        <v>4.6632556000000003</v>
      </c>
      <c r="Q87" s="63"/>
      <c r="R87" s="63">
        <f t="shared" ref="R87:R89" si="63">P87*E87</f>
        <v>39.917467936000001</v>
      </c>
    </row>
    <row r="88" spans="1:460" s="62" customFormat="1" ht="42" customHeight="1">
      <c r="A88" s="230">
        <v>2</v>
      </c>
      <c r="B88" s="81" t="s">
        <v>221</v>
      </c>
      <c r="C88" s="71" t="s">
        <v>222</v>
      </c>
      <c r="D88" s="230" t="s">
        <v>81</v>
      </c>
      <c r="E88" s="72">
        <v>2.14</v>
      </c>
      <c r="F88" s="230">
        <f>66.4/100</f>
        <v>0.66400000000000003</v>
      </c>
      <c r="G88" s="230"/>
      <c r="H88" s="160">
        <f>F88*Q$5</f>
        <v>1.5960833600000002</v>
      </c>
      <c r="I88" s="63"/>
      <c r="J88" s="71"/>
      <c r="K88" s="230"/>
      <c r="L88" s="230"/>
      <c r="M88" s="230"/>
      <c r="N88" s="230"/>
      <c r="O88" s="63"/>
      <c r="P88" s="160">
        <f t="shared" si="62"/>
        <v>1.5960833600000002</v>
      </c>
      <c r="Q88" s="63"/>
      <c r="R88" s="63">
        <f t="shared" si="63"/>
        <v>3.4156183904000006</v>
      </c>
    </row>
    <row r="89" spans="1:460" s="62" customFormat="1" ht="42.75" customHeight="1">
      <c r="A89" s="230">
        <v>3</v>
      </c>
      <c r="B89" s="203" t="s">
        <v>183</v>
      </c>
      <c r="C89" s="71" t="s">
        <v>208</v>
      </c>
      <c r="D89" s="230" t="s">
        <v>81</v>
      </c>
      <c r="E89" s="72">
        <v>6.42</v>
      </c>
      <c r="F89" s="230">
        <f>66.4/100</f>
        <v>0.66400000000000003</v>
      </c>
      <c r="G89" s="230"/>
      <c r="H89" s="160">
        <f>F89*Q$5</f>
        <v>1.5960833600000002</v>
      </c>
      <c r="I89" s="230"/>
      <c r="J89" s="71"/>
      <c r="K89" s="230"/>
      <c r="L89" s="67"/>
      <c r="M89" s="230"/>
      <c r="N89" s="230"/>
      <c r="O89" s="63"/>
      <c r="P89" s="160">
        <f t="shared" si="62"/>
        <v>1.5960833600000002</v>
      </c>
      <c r="Q89" s="63"/>
      <c r="R89" s="63">
        <f t="shared" si="63"/>
        <v>10.246855171200002</v>
      </c>
      <c r="X89" s="111"/>
    </row>
    <row r="90" spans="1:460" s="62" customFormat="1" ht="54.75" customHeight="1">
      <c r="A90" s="230">
        <v>4</v>
      </c>
      <c r="B90" s="81" t="s">
        <v>303</v>
      </c>
      <c r="C90" s="71" t="s">
        <v>304</v>
      </c>
      <c r="D90" s="230" t="s">
        <v>81</v>
      </c>
      <c r="E90" s="74">
        <v>17.12</v>
      </c>
      <c r="F90" s="230">
        <v>1.55</v>
      </c>
      <c r="G90" s="230">
        <v>0.33</v>
      </c>
      <c r="H90" s="63">
        <f>F90*Q$5</f>
        <v>3.725797</v>
      </c>
      <c r="I90" s="63">
        <f t="shared" ref="I90" si="64">G90*Q$6</f>
        <v>1.0428495</v>
      </c>
      <c r="J90" s="71" t="s">
        <v>130</v>
      </c>
      <c r="K90" s="230" t="s">
        <v>81</v>
      </c>
      <c r="L90" s="67"/>
      <c r="M90" s="230">
        <v>1.02</v>
      </c>
      <c r="N90" s="230">
        <v>26.92</v>
      </c>
      <c r="O90" s="114">
        <f>SUMPRODUCT(M90:M92,N90:N92)*$Q$7</f>
        <v>36.265491106614007</v>
      </c>
      <c r="P90" s="63">
        <f>H90+I90+O90</f>
        <v>41.03413760661401</v>
      </c>
      <c r="Q90" s="63">
        <f>O90*E90</f>
        <v>620.86520774523183</v>
      </c>
      <c r="R90" s="160">
        <f>P90*E90</f>
        <v>702.50443582523189</v>
      </c>
    </row>
    <row r="91" spans="1:460" s="62" customFormat="1" ht="21" customHeight="1">
      <c r="A91" s="230"/>
      <c r="B91" s="67"/>
      <c r="C91" s="71"/>
      <c r="D91" s="230"/>
      <c r="E91" s="74"/>
      <c r="F91" s="230"/>
      <c r="G91" s="230"/>
      <c r="H91" s="120"/>
      <c r="I91" s="120"/>
      <c r="J91" s="71" t="s">
        <v>104</v>
      </c>
      <c r="K91" s="230" t="s">
        <v>102</v>
      </c>
      <c r="L91" s="230"/>
      <c r="M91" s="230">
        <v>0.71699999999999997</v>
      </c>
      <c r="N91" s="230">
        <v>3.5</v>
      </c>
      <c r="O91" s="114"/>
      <c r="P91" s="63"/>
      <c r="Q91" s="63"/>
      <c r="R91" s="63"/>
    </row>
    <row r="92" spans="1:460" s="62" customFormat="1" ht="21" customHeight="1">
      <c r="A92" s="230"/>
      <c r="B92" s="67"/>
      <c r="C92" s="71"/>
      <c r="D92" s="230"/>
      <c r="E92" s="74"/>
      <c r="F92" s="230"/>
      <c r="G92" s="230"/>
      <c r="H92" s="120"/>
      <c r="I92" s="120"/>
      <c r="J92" s="92" t="s">
        <v>97</v>
      </c>
      <c r="K92" s="230" t="s">
        <v>81</v>
      </c>
      <c r="L92" s="67"/>
      <c r="M92" s="230">
        <v>1.52E-2</v>
      </c>
      <c r="N92" s="74">
        <v>127.08</v>
      </c>
      <c r="O92" s="114"/>
      <c r="P92" s="63"/>
      <c r="Q92" s="63"/>
      <c r="R92" s="63"/>
    </row>
    <row r="93" spans="1:460" s="62" customFormat="1" ht="40.5" customHeight="1">
      <c r="A93" s="230">
        <v>5</v>
      </c>
      <c r="B93" s="230" t="s">
        <v>307</v>
      </c>
      <c r="C93" s="71" t="s">
        <v>308</v>
      </c>
      <c r="D93" s="91" t="s">
        <v>134</v>
      </c>
      <c r="E93" s="110">
        <v>1.07</v>
      </c>
      <c r="F93" s="230">
        <v>46.4</v>
      </c>
      <c r="G93" s="230">
        <v>6.8</v>
      </c>
      <c r="H93" s="107">
        <f>F93*Q$5</f>
        <v>111.533536</v>
      </c>
      <c r="I93" s="107">
        <f>G93*Q$6</f>
        <v>21.489019999999996</v>
      </c>
      <c r="J93" s="109" t="s">
        <v>145</v>
      </c>
      <c r="K93" s="230"/>
      <c r="L93" s="230"/>
      <c r="M93" s="63">
        <v>2.12</v>
      </c>
      <c r="N93" s="91">
        <v>25.5</v>
      </c>
      <c r="O93" s="107">
        <f>N93*M93*$Q$7</f>
        <v>61.459002990000016</v>
      </c>
      <c r="P93" s="107">
        <f>H93+I93+O93</f>
        <v>194.48155899000002</v>
      </c>
      <c r="Q93" s="107">
        <f>O93*E93</f>
        <v>65.761133199300019</v>
      </c>
      <c r="R93" s="182">
        <f>P93*E93</f>
        <v>208.09526811930004</v>
      </c>
      <c r="S93" s="215"/>
      <c r="T93" s="215"/>
      <c r="U93" s="215"/>
      <c r="V93" s="215"/>
      <c r="W93" s="215"/>
      <c r="X93" s="215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  <c r="BI93" s="215"/>
      <c r="BJ93" s="215"/>
      <c r="BK93" s="215"/>
      <c r="BL93" s="215"/>
      <c r="BM93" s="215"/>
      <c r="BN93" s="215"/>
      <c r="BO93" s="215"/>
      <c r="BP93" s="215"/>
      <c r="BQ93" s="215"/>
      <c r="BR93" s="215"/>
      <c r="BS93" s="215"/>
      <c r="BT93" s="215"/>
      <c r="BU93" s="215"/>
      <c r="BV93" s="215"/>
      <c r="BW93" s="215"/>
      <c r="BX93" s="215"/>
      <c r="BY93" s="215"/>
      <c r="BZ93" s="215"/>
      <c r="CA93" s="215"/>
      <c r="CB93" s="215"/>
      <c r="CC93" s="215"/>
      <c r="CD93" s="215"/>
      <c r="CE93" s="215"/>
      <c r="CF93" s="215"/>
      <c r="CG93" s="215"/>
      <c r="CH93" s="215"/>
      <c r="CI93" s="215"/>
      <c r="CJ93" s="215"/>
      <c r="CK93" s="215"/>
      <c r="CL93" s="215"/>
      <c r="CM93" s="215"/>
      <c r="CN93" s="215"/>
      <c r="CO93" s="215"/>
      <c r="CP93" s="215"/>
      <c r="CQ93" s="215"/>
      <c r="CR93" s="215"/>
      <c r="CS93" s="215"/>
      <c r="CT93" s="215"/>
      <c r="CU93" s="215"/>
      <c r="CV93" s="215"/>
      <c r="CW93" s="215"/>
      <c r="CX93" s="215"/>
      <c r="CY93" s="215"/>
      <c r="CZ93" s="215"/>
      <c r="DA93" s="215"/>
      <c r="DB93" s="215"/>
      <c r="DC93" s="215"/>
      <c r="DD93" s="215"/>
      <c r="DE93" s="215"/>
      <c r="DF93" s="215"/>
      <c r="DG93" s="215"/>
      <c r="DH93" s="215"/>
      <c r="DI93" s="215"/>
      <c r="DJ93" s="215"/>
      <c r="DK93" s="215"/>
      <c r="DL93" s="215"/>
      <c r="DM93" s="215"/>
      <c r="DN93" s="215"/>
      <c r="DO93" s="215"/>
      <c r="DP93" s="215"/>
      <c r="DQ93" s="215"/>
      <c r="DR93" s="215"/>
      <c r="DS93" s="215"/>
      <c r="DT93" s="215"/>
      <c r="DU93" s="215"/>
      <c r="DV93" s="215"/>
      <c r="DW93" s="215"/>
      <c r="DX93" s="215"/>
      <c r="DY93" s="215"/>
      <c r="DZ93" s="215"/>
      <c r="EA93" s="215"/>
      <c r="EB93" s="215"/>
      <c r="EC93" s="215"/>
      <c r="ED93" s="215"/>
      <c r="EE93" s="215"/>
      <c r="EF93" s="215"/>
      <c r="EG93" s="215"/>
      <c r="EH93" s="215"/>
      <c r="EI93" s="215"/>
      <c r="EJ93" s="215"/>
      <c r="EK93" s="215"/>
      <c r="EL93" s="215"/>
      <c r="EM93" s="215"/>
      <c r="EN93" s="215"/>
      <c r="EO93" s="215"/>
      <c r="EP93" s="215"/>
      <c r="EQ93" s="215"/>
      <c r="ER93" s="215"/>
      <c r="ES93" s="215"/>
      <c r="ET93" s="215"/>
      <c r="EU93" s="215"/>
      <c r="EV93" s="215"/>
      <c r="EW93" s="215"/>
      <c r="EX93" s="215"/>
      <c r="EY93" s="215"/>
      <c r="EZ93" s="215"/>
      <c r="FA93" s="215"/>
      <c r="FB93" s="215"/>
      <c r="FC93" s="215"/>
      <c r="FD93" s="215"/>
      <c r="FE93" s="215"/>
      <c r="FF93" s="215"/>
      <c r="FG93" s="215"/>
      <c r="FH93" s="215"/>
      <c r="FI93" s="215"/>
      <c r="FJ93" s="215"/>
      <c r="FK93" s="215"/>
      <c r="FL93" s="215"/>
      <c r="FM93" s="215"/>
      <c r="FN93" s="215"/>
      <c r="FO93" s="215"/>
      <c r="FP93" s="215"/>
      <c r="FQ93" s="215"/>
      <c r="FR93" s="215"/>
      <c r="FS93" s="215"/>
      <c r="FT93" s="215"/>
      <c r="FU93" s="215"/>
      <c r="FV93" s="215"/>
      <c r="FW93" s="215"/>
      <c r="FX93" s="215"/>
      <c r="FY93" s="215"/>
      <c r="FZ93" s="215"/>
      <c r="GA93" s="215"/>
      <c r="GB93" s="215"/>
      <c r="GC93" s="215"/>
      <c r="GD93" s="215"/>
      <c r="GE93" s="215"/>
      <c r="GF93" s="215"/>
      <c r="GG93" s="215"/>
      <c r="GH93" s="215"/>
      <c r="GI93" s="215"/>
      <c r="GJ93" s="215"/>
      <c r="GK93" s="215"/>
      <c r="GL93" s="215"/>
      <c r="GM93" s="215"/>
      <c r="GN93" s="215"/>
      <c r="GO93" s="215"/>
      <c r="GP93" s="215"/>
      <c r="GQ93" s="215"/>
      <c r="GR93" s="215"/>
      <c r="GS93" s="104"/>
      <c r="GT93" s="104"/>
      <c r="GU93" s="104"/>
      <c r="GV93" s="104"/>
      <c r="GW93" s="104"/>
      <c r="GX93" s="104"/>
      <c r="GY93" s="104"/>
      <c r="GZ93" s="104"/>
      <c r="HA93" s="104"/>
      <c r="HB93" s="104"/>
      <c r="HC93" s="104"/>
      <c r="HD93" s="104"/>
      <c r="HE93" s="104"/>
      <c r="HF93" s="104"/>
      <c r="HG93" s="104"/>
      <c r="HH93" s="104"/>
      <c r="HI93" s="104"/>
      <c r="HJ93" s="104"/>
      <c r="HK93" s="104"/>
      <c r="HL93" s="104"/>
      <c r="HM93" s="104"/>
      <c r="HN93" s="21"/>
      <c r="HO93" s="21"/>
      <c r="HP93" s="21"/>
      <c r="HQ93" s="21"/>
      <c r="HR93" s="21"/>
      <c r="HS93" s="21"/>
      <c r="HT93" s="21"/>
      <c r="HU93" s="21"/>
      <c r="HV93" s="21"/>
      <c r="HW93" s="21"/>
      <c r="HX93" s="21"/>
      <c r="HY93" s="21"/>
      <c r="HZ93" s="21"/>
      <c r="IA93" s="21"/>
      <c r="IB93" s="21"/>
      <c r="IC93" s="21"/>
      <c r="ID93" s="21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1"/>
      <c r="IQ93" s="21"/>
      <c r="IR93" s="21"/>
      <c r="IS93" s="21"/>
      <c r="IT93" s="21"/>
      <c r="IU93" s="21"/>
      <c r="IV93" s="21"/>
      <c r="IW93" s="21"/>
      <c r="IX93" s="21"/>
      <c r="IY93" s="21"/>
      <c r="IZ93" s="21"/>
      <c r="JA93" s="21"/>
      <c r="JB93" s="21"/>
      <c r="JC93" s="21"/>
      <c r="JD93" s="21"/>
      <c r="JE93" s="21"/>
      <c r="JF93" s="21"/>
      <c r="JG93" s="21"/>
      <c r="JH93" s="21"/>
      <c r="JI93" s="21"/>
      <c r="JJ93" s="21"/>
      <c r="JK93" s="21"/>
      <c r="JL93" s="21"/>
      <c r="JM93" s="21"/>
      <c r="JN93" s="21"/>
      <c r="JO93" s="21"/>
      <c r="JP93" s="21"/>
      <c r="JQ93" s="21"/>
      <c r="JR93" s="21"/>
      <c r="JS93" s="21"/>
      <c r="JT93" s="21"/>
      <c r="JU93" s="21"/>
      <c r="JV93" s="21"/>
      <c r="JW93" s="21"/>
      <c r="JX93" s="21"/>
      <c r="JY93" s="21"/>
      <c r="JZ93" s="21"/>
      <c r="KA93" s="21"/>
      <c r="KB93" s="21"/>
      <c r="KC93" s="21"/>
      <c r="KD93" s="21"/>
      <c r="KE93" s="21"/>
      <c r="KF93" s="21"/>
      <c r="KG93" s="21"/>
      <c r="KH93" s="21"/>
      <c r="KI93" s="21"/>
      <c r="KJ93" s="21"/>
      <c r="KK93" s="21"/>
      <c r="KL93" s="21"/>
      <c r="KM93" s="21"/>
      <c r="KN93" s="21"/>
      <c r="KO93" s="21"/>
      <c r="KP93" s="21"/>
      <c r="KQ93" s="21"/>
      <c r="KR93" s="21"/>
      <c r="KS93" s="21"/>
      <c r="KT93" s="21"/>
      <c r="KU93" s="21"/>
      <c r="KV93" s="21"/>
      <c r="KW93" s="21"/>
      <c r="KX93" s="21"/>
      <c r="KY93" s="21"/>
      <c r="KZ93" s="21"/>
      <c r="LA93" s="21"/>
      <c r="LB93" s="21"/>
      <c r="LC93" s="21"/>
      <c r="LD93" s="21"/>
      <c r="LE93" s="21"/>
      <c r="LF93" s="21"/>
      <c r="LG93" s="21"/>
      <c r="LH93" s="21"/>
      <c r="LI93" s="21"/>
      <c r="LJ93" s="21"/>
      <c r="LK93" s="21"/>
      <c r="LL93" s="21"/>
      <c r="LM93" s="21"/>
      <c r="LN93" s="21"/>
      <c r="LO93" s="21"/>
      <c r="LP93" s="21"/>
      <c r="LQ93" s="21"/>
      <c r="LR93" s="21"/>
      <c r="LS93" s="21"/>
      <c r="LT93" s="21"/>
      <c r="LU93" s="21"/>
      <c r="LV93" s="21"/>
      <c r="LW93" s="21"/>
      <c r="LX93" s="21"/>
      <c r="LY93" s="21"/>
      <c r="LZ93" s="21"/>
      <c r="MA93" s="21"/>
      <c r="MB93" s="21"/>
      <c r="MC93" s="21"/>
      <c r="MD93" s="21"/>
      <c r="ME93" s="21"/>
      <c r="MF93" s="21"/>
      <c r="MG93" s="21"/>
      <c r="MH93" s="21"/>
      <c r="MI93" s="21"/>
      <c r="MJ93" s="21"/>
      <c r="MK93" s="21"/>
      <c r="ML93" s="21"/>
      <c r="MM93" s="21"/>
      <c r="MN93" s="21"/>
      <c r="MO93" s="21"/>
      <c r="MP93" s="21"/>
      <c r="MQ93" s="21"/>
      <c r="MR93" s="111"/>
      <c r="MS93" s="111"/>
      <c r="MT93" s="111"/>
      <c r="MU93" s="111"/>
      <c r="MV93" s="111"/>
      <c r="MW93" s="111"/>
      <c r="MX93" s="111"/>
      <c r="MY93" s="111"/>
      <c r="MZ93" s="111"/>
      <c r="NA93" s="111"/>
      <c r="NB93" s="111"/>
      <c r="NC93" s="111"/>
      <c r="ND93" s="111"/>
      <c r="NE93" s="111"/>
      <c r="NF93" s="111"/>
      <c r="NG93" s="111"/>
      <c r="NH93" s="111"/>
      <c r="NI93" s="111"/>
      <c r="NJ93" s="111"/>
      <c r="NK93" s="111"/>
      <c r="NL93" s="111"/>
      <c r="NM93" s="111"/>
      <c r="NN93" s="111"/>
      <c r="NO93" s="111"/>
      <c r="NP93" s="111"/>
      <c r="NQ93" s="111"/>
      <c r="NR93" s="111"/>
      <c r="NS93" s="111"/>
      <c r="NT93" s="111"/>
      <c r="NU93" s="111"/>
      <c r="NV93" s="111"/>
      <c r="NW93" s="111"/>
      <c r="NX93" s="111"/>
      <c r="NY93" s="111"/>
      <c r="NZ93" s="111"/>
      <c r="OA93" s="111"/>
      <c r="OB93" s="111"/>
      <c r="OC93" s="111"/>
      <c r="OD93" s="111"/>
      <c r="OE93" s="111"/>
      <c r="OF93" s="111"/>
      <c r="OG93" s="111"/>
      <c r="OH93" s="111"/>
      <c r="OI93" s="111"/>
      <c r="OJ93" s="111"/>
      <c r="OK93" s="111"/>
      <c r="OL93" s="111"/>
      <c r="OM93" s="111"/>
      <c r="ON93" s="111"/>
      <c r="OO93" s="111"/>
      <c r="OP93" s="111"/>
      <c r="OQ93" s="111"/>
      <c r="OR93" s="111"/>
      <c r="OS93" s="111"/>
      <c r="OT93" s="111"/>
      <c r="OU93" s="111"/>
      <c r="OV93" s="111"/>
      <c r="OW93" s="111"/>
      <c r="OX93" s="111"/>
      <c r="OY93" s="111"/>
      <c r="OZ93" s="111"/>
      <c r="PA93" s="111"/>
      <c r="PB93" s="111"/>
      <c r="PC93" s="111"/>
      <c r="PD93" s="111"/>
      <c r="PE93" s="111"/>
      <c r="PF93" s="111"/>
      <c r="PG93" s="111"/>
      <c r="PH93" s="111"/>
      <c r="PI93" s="111"/>
      <c r="PJ93" s="111"/>
      <c r="PK93" s="111"/>
      <c r="PL93" s="111"/>
      <c r="PM93" s="111"/>
      <c r="PN93" s="111"/>
      <c r="PO93" s="111"/>
      <c r="PP93" s="111"/>
      <c r="PQ93" s="111"/>
      <c r="PR93" s="111"/>
      <c r="PS93" s="111"/>
      <c r="PT93" s="111"/>
      <c r="PU93" s="111"/>
      <c r="PV93" s="111"/>
      <c r="PW93" s="111"/>
      <c r="PX93" s="111"/>
      <c r="PY93" s="111"/>
      <c r="PZ93" s="111"/>
      <c r="QA93" s="111"/>
      <c r="QB93" s="111"/>
      <c r="QC93" s="111"/>
      <c r="QD93" s="111"/>
      <c r="QE93" s="111"/>
      <c r="QF93" s="111"/>
      <c r="QG93" s="111"/>
      <c r="QH93" s="111"/>
      <c r="QI93" s="111"/>
      <c r="QJ93" s="111"/>
      <c r="QK93" s="111"/>
      <c r="QL93" s="111"/>
      <c r="QM93" s="111"/>
      <c r="QN93" s="111"/>
      <c r="QO93" s="111"/>
      <c r="QP93" s="111"/>
      <c r="QQ93" s="111"/>
      <c r="QR93" s="111"/>
    </row>
    <row r="94" spans="1:460" s="140" customFormat="1" ht="36.75" customHeight="1">
      <c r="A94" s="113">
        <v>6</v>
      </c>
      <c r="B94" s="237" t="s">
        <v>366</v>
      </c>
      <c r="C94" s="116" t="s">
        <v>305</v>
      </c>
      <c r="D94" s="113" t="s">
        <v>102</v>
      </c>
      <c r="E94" s="142">
        <v>107</v>
      </c>
      <c r="F94" s="238">
        <v>0.23100000000000001</v>
      </c>
      <c r="G94" s="239">
        <v>8.9999999999999993E-3</v>
      </c>
      <c r="H94" s="119">
        <f>F94*Q$5</f>
        <v>0.55526394000000001</v>
      </c>
      <c r="I94" s="119">
        <f>G94*Q$6</f>
        <v>2.8441349999999997E-2</v>
      </c>
      <c r="J94" s="205" t="s">
        <v>306</v>
      </c>
      <c r="K94" s="113" t="s">
        <v>85</v>
      </c>
      <c r="L94" s="113"/>
      <c r="M94" s="240">
        <v>0.63</v>
      </c>
      <c r="N94" s="137">
        <v>0.83</v>
      </c>
      <c r="O94" s="139">
        <f>SUMPRODUCT(M94:M95,N94:N95)*$Q$7</f>
        <v>0.69303381840000022</v>
      </c>
      <c r="P94" s="119">
        <f>H94+I94+O94</f>
        <v>1.2767391084000002</v>
      </c>
      <c r="Q94" s="119">
        <f t="shared" ref="Q94" si="65">O94*E94</f>
        <v>74.154618568800018</v>
      </c>
      <c r="R94" s="119">
        <f t="shared" ref="R94" si="66">P94*E94</f>
        <v>136.61108459880001</v>
      </c>
    </row>
    <row r="95" spans="1:460" s="140" customFormat="1" ht="19.5" customHeight="1">
      <c r="A95" s="113"/>
      <c r="B95" s="113"/>
      <c r="C95" s="113"/>
      <c r="D95" s="113"/>
      <c r="E95" s="113"/>
      <c r="F95" s="113"/>
      <c r="G95" s="113"/>
      <c r="H95" s="119"/>
      <c r="I95" s="119"/>
      <c r="J95" s="205" t="s">
        <v>333</v>
      </c>
      <c r="K95" s="113" t="s">
        <v>85</v>
      </c>
      <c r="L95" s="113"/>
      <c r="M95" s="240">
        <v>0.51</v>
      </c>
      <c r="N95" s="113">
        <v>0.17</v>
      </c>
      <c r="O95" s="113"/>
      <c r="P95" s="113"/>
      <c r="Q95" s="113"/>
      <c r="R95" s="113"/>
    </row>
    <row r="96" spans="1:460" s="62" customFormat="1" ht="19.5" customHeight="1">
      <c r="A96" s="230"/>
      <c r="B96" s="230"/>
      <c r="C96" s="84" t="s">
        <v>309</v>
      </c>
      <c r="D96" s="230"/>
      <c r="E96" s="74"/>
      <c r="F96" s="230"/>
      <c r="G96" s="230"/>
      <c r="H96" s="63"/>
      <c r="I96" s="63"/>
      <c r="J96" s="92"/>
      <c r="K96" s="230"/>
      <c r="L96" s="67"/>
      <c r="M96" s="230"/>
      <c r="N96" s="230"/>
      <c r="O96" s="63"/>
      <c r="P96" s="63"/>
      <c r="Q96" s="63"/>
      <c r="R96" s="63"/>
    </row>
    <row r="97" spans="1:604" s="140" customFormat="1" ht="41.25" customHeight="1">
      <c r="A97" s="113">
        <v>1</v>
      </c>
      <c r="B97" s="228" t="s">
        <v>321</v>
      </c>
      <c r="C97" s="116" t="s">
        <v>313</v>
      </c>
      <c r="D97" s="113" t="s">
        <v>81</v>
      </c>
      <c r="E97" s="137">
        <f>28.8*0.2</f>
        <v>5.7600000000000007</v>
      </c>
      <c r="F97" s="113">
        <v>2.9</v>
      </c>
      <c r="G97" s="113">
        <v>0.95</v>
      </c>
      <c r="H97" s="119">
        <f>F97*Q$5</f>
        <v>6.9708459999999999</v>
      </c>
      <c r="I97" s="119">
        <f>G97*Q$6</f>
        <v>3.0021424999999997</v>
      </c>
      <c r="J97" s="116"/>
      <c r="K97" s="113"/>
      <c r="L97" s="113"/>
      <c r="M97" s="113"/>
      <c r="N97" s="113"/>
      <c r="O97" s="119"/>
      <c r="P97" s="119">
        <f>H97+I97+O97</f>
        <v>9.9729884999999996</v>
      </c>
      <c r="Q97" s="119"/>
      <c r="R97" s="119">
        <f t="shared" ref="R97" si="67">P97*E97</f>
        <v>57.444413760000003</v>
      </c>
    </row>
    <row r="98" spans="1:604" s="140" customFormat="1" ht="73.5" customHeight="1">
      <c r="A98" s="113">
        <v>2</v>
      </c>
      <c r="B98" s="151" t="s">
        <v>80</v>
      </c>
      <c r="C98" s="116" t="s">
        <v>314</v>
      </c>
      <c r="D98" s="113" t="s">
        <v>102</v>
      </c>
      <c r="E98" s="142">
        <v>31</v>
      </c>
      <c r="F98" s="113"/>
      <c r="G98" s="113"/>
      <c r="H98" s="119"/>
      <c r="I98" s="119"/>
      <c r="J98" s="116"/>
      <c r="K98" s="113"/>
      <c r="L98" s="113"/>
      <c r="M98" s="113"/>
      <c r="N98" s="113"/>
      <c r="O98" s="119"/>
      <c r="P98" s="148">
        <v>3.5</v>
      </c>
      <c r="Q98" s="119"/>
      <c r="R98" s="148">
        <f>P98*E98</f>
        <v>108.5</v>
      </c>
    </row>
    <row r="99" spans="1:604" s="62" customFormat="1" ht="54.75" customHeight="1">
      <c r="A99" s="230">
        <v>3</v>
      </c>
      <c r="B99" s="230" t="s">
        <v>98</v>
      </c>
      <c r="C99" s="116" t="s">
        <v>312</v>
      </c>
      <c r="D99" s="230" t="s">
        <v>84</v>
      </c>
      <c r="E99" s="74">
        <v>0.31</v>
      </c>
      <c r="F99" s="230">
        <v>38.4</v>
      </c>
      <c r="G99" s="230">
        <v>0.03</v>
      </c>
      <c r="H99" s="63">
        <f>F99*Q$5</f>
        <v>92.303615999999991</v>
      </c>
      <c r="I99" s="63">
        <f>G99*Q$6</f>
        <v>9.4804499999999986E-2</v>
      </c>
      <c r="J99" s="92" t="s">
        <v>99</v>
      </c>
      <c r="K99" s="230" t="s">
        <v>85</v>
      </c>
      <c r="L99" s="230"/>
      <c r="M99" s="230">
        <v>24.4</v>
      </c>
      <c r="N99" s="91">
        <v>0.99</v>
      </c>
      <c r="O99" s="114">
        <f>SUMPRODUCT(M99:M101,N99:N101)*$Q$7</f>
        <v>31.118764584600004</v>
      </c>
      <c r="P99" s="160">
        <f>H99+I99+O99</f>
        <v>123.51718508459999</v>
      </c>
      <c r="Q99" s="63">
        <f>O99*E99</f>
        <v>9.6468170212260009</v>
      </c>
      <c r="R99" s="63">
        <f>P99*E99</f>
        <v>38.290327376225996</v>
      </c>
      <c r="Y99" s="111"/>
      <c r="Z99" s="111"/>
      <c r="AA99" s="111"/>
      <c r="AB99" s="111"/>
      <c r="AC99" s="111"/>
      <c r="AD99" s="111"/>
      <c r="AE99" s="111"/>
      <c r="AF99" s="111"/>
      <c r="AG99" s="111"/>
      <c r="AH99" s="111"/>
      <c r="AI99" s="111"/>
      <c r="AJ99" s="111"/>
      <c r="AK99" s="111"/>
      <c r="AL99" s="111"/>
      <c r="AM99" s="111"/>
      <c r="AN99" s="111"/>
      <c r="AO99" s="111"/>
      <c r="AP99" s="111"/>
      <c r="AQ99" s="111"/>
      <c r="AR99" s="111"/>
      <c r="AS99" s="111"/>
      <c r="AT99" s="111"/>
      <c r="AU99" s="111"/>
      <c r="AV99" s="111"/>
      <c r="AW99" s="111"/>
      <c r="AX99" s="111"/>
      <c r="AY99" s="111"/>
      <c r="AZ99" s="111"/>
      <c r="BA99" s="111"/>
      <c r="BB99" s="111"/>
      <c r="BC99" s="111"/>
      <c r="BD99" s="111"/>
      <c r="BE99" s="111"/>
      <c r="BF99" s="111"/>
      <c r="BG99" s="111"/>
      <c r="BH99" s="111"/>
      <c r="BI99" s="111"/>
      <c r="BJ99" s="111"/>
      <c r="BK99" s="111"/>
      <c r="BL99" s="111"/>
      <c r="BM99" s="111"/>
      <c r="BN99" s="111"/>
      <c r="BO99" s="111"/>
      <c r="BP99" s="111"/>
      <c r="BQ99" s="111"/>
      <c r="BR99" s="111"/>
      <c r="BS99" s="111"/>
      <c r="BT99" s="111"/>
      <c r="BU99" s="111"/>
      <c r="BV99" s="111"/>
      <c r="BW99" s="111"/>
      <c r="BX99" s="111"/>
      <c r="BY99" s="111"/>
      <c r="BZ99" s="111"/>
      <c r="CA99" s="111"/>
      <c r="CB99" s="111"/>
      <c r="CC99" s="111"/>
      <c r="CD99" s="111"/>
      <c r="CE99" s="111"/>
      <c r="CF99" s="111"/>
      <c r="CG99" s="111"/>
      <c r="CH99" s="111"/>
      <c r="CI99" s="111"/>
      <c r="CJ99" s="111"/>
      <c r="CK99" s="111"/>
      <c r="CL99" s="111"/>
      <c r="CM99" s="111"/>
      <c r="CN99" s="111"/>
      <c r="CO99" s="111"/>
      <c r="CP99" s="111"/>
      <c r="CQ99" s="111"/>
      <c r="CR99" s="111"/>
      <c r="CS99" s="111"/>
      <c r="CT99" s="111"/>
      <c r="CU99" s="111"/>
      <c r="CV99" s="111"/>
      <c r="CW99" s="111"/>
      <c r="CX99" s="111"/>
      <c r="CY99" s="111"/>
      <c r="CZ99" s="111"/>
      <c r="DA99" s="111"/>
      <c r="DB99" s="111"/>
      <c r="DC99" s="111"/>
      <c r="DD99" s="111"/>
      <c r="DE99" s="111"/>
      <c r="DF99" s="111"/>
      <c r="DG99" s="111"/>
      <c r="DH99" s="111"/>
      <c r="DI99" s="111"/>
      <c r="DJ99" s="111"/>
      <c r="DK99" s="111"/>
      <c r="DL99" s="111"/>
      <c r="DM99" s="111"/>
      <c r="DN99" s="111"/>
      <c r="DO99" s="111"/>
      <c r="DP99" s="111"/>
      <c r="DQ99" s="111"/>
      <c r="DR99" s="111"/>
      <c r="DS99" s="111"/>
      <c r="DT99" s="111"/>
      <c r="DU99" s="111"/>
      <c r="DV99" s="111"/>
      <c r="DW99" s="111"/>
      <c r="DX99" s="111"/>
      <c r="DY99" s="111"/>
      <c r="DZ99" s="111"/>
      <c r="EA99" s="111"/>
      <c r="EB99" s="111"/>
      <c r="EC99" s="111"/>
      <c r="ED99" s="111"/>
      <c r="EE99" s="111"/>
      <c r="EF99" s="111"/>
      <c r="EG99" s="111"/>
      <c r="EH99" s="111"/>
      <c r="EI99" s="111"/>
      <c r="EJ99" s="111"/>
      <c r="EK99" s="111"/>
      <c r="EL99" s="111"/>
      <c r="EM99" s="111"/>
      <c r="EN99" s="111"/>
      <c r="EO99" s="111"/>
      <c r="EP99" s="111"/>
      <c r="EQ99" s="111"/>
      <c r="ER99" s="111"/>
      <c r="ES99" s="111"/>
      <c r="ET99" s="111"/>
      <c r="EU99" s="111"/>
      <c r="EV99" s="111"/>
      <c r="EW99" s="111"/>
      <c r="EX99" s="111"/>
      <c r="EY99" s="111"/>
      <c r="EZ99" s="111"/>
      <c r="FA99" s="111"/>
      <c r="FB99" s="111"/>
      <c r="FC99" s="111"/>
      <c r="FD99" s="111"/>
      <c r="FE99" s="111"/>
      <c r="FF99" s="111"/>
      <c r="FG99" s="111"/>
      <c r="FH99" s="111"/>
      <c r="FI99" s="111"/>
      <c r="FJ99" s="111"/>
      <c r="FK99" s="111"/>
      <c r="FL99" s="111"/>
      <c r="FM99" s="111"/>
      <c r="FN99" s="111"/>
      <c r="FO99" s="111"/>
      <c r="FP99" s="111"/>
      <c r="FQ99" s="111"/>
      <c r="FR99" s="111"/>
      <c r="FS99" s="111"/>
      <c r="FT99" s="111"/>
      <c r="FU99" s="111"/>
      <c r="FV99" s="111"/>
      <c r="FW99" s="111"/>
      <c r="FX99" s="111"/>
      <c r="FY99" s="111"/>
      <c r="FZ99" s="111"/>
      <c r="GA99" s="111"/>
      <c r="GB99" s="111"/>
      <c r="GC99" s="111"/>
      <c r="GD99" s="111"/>
      <c r="GE99" s="111"/>
      <c r="GF99" s="111"/>
      <c r="GG99" s="111"/>
      <c r="GH99" s="111"/>
      <c r="GI99" s="111"/>
      <c r="GJ99" s="111"/>
      <c r="GK99" s="111"/>
      <c r="GL99" s="111"/>
      <c r="GM99" s="111"/>
      <c r="GN99" s="111"/>
      <c r="GO99" s="111"/>
      <c r="GP99" s="111"/>
      <c r="GQ99" s="111"/>
      <c r="GR99" s="111"/>
      <c r="GS99" s="111"/>
      <c r="GT99" s="111"/>
      <c r="GU99" s="111"/>
      <c r="GV99" s="111"/>
      <c r="GW99" s="111"/>
      <c r="GX99" s="111"/>
      <c r="GY99" s="111"/>
      <c r="GZ99" s="111"/>
      <c r="HA99" s="111"/>
      <c r="HB99" s="111"/>
      <c r="HC99" s="111"/>
      <c r="HD99" s="111"/>
      <c r="HE99" s="111"/>
      <c r="HF99" s="111"/>
      <c r="HG99" s="111"/>
      <c r="HH99" s="111"/>
      <c r="HI99" s="111"/>
      <c r="HJ99" s="111"/>
      <c r="HK99" s="111"/>
      <c r="HL99" s="111"/>
      <c r="HM99" s="111"/>
      <c r="HN99" s="111"/>
      <c r="HO99" s="111"/>
      <c r="HP99" s="111"/>
      <c r="HQ99" s="111"/>
      <c r="HR99" s="111"/>
      <c r="HS99" s="111"/>
      <c r="HT99" s="111"/>
      <c r="HU99" s="111"/>
      <c r="HV99" s="111"/>
      <c r="HW99" s="111"/>
      <c r="HX99" s="111"/>
      <c r="HY99" s="111"/>
      <c r="HZ99" s="111"/>
      <c r="IA99" s="111"/>
      <c r="IB99" s="111"/>
      <c r="IC99" s="111"/>
      <c r="ID99" s="111"/>
      <c r="IE99" s="111"/>
      <c r="IF99" s="111"/>
      <c r="IG99" s="111"/>
      <c r="IH99" s="111"/>
      <c r="II99" s="111"/>
      <c r="IJ99" s="111"/>
      <c r="IK99" s="111"/>
      <c r="IL99" s="111"/>
      <c r="IM99" s="111"/>
      <c r="IN99" s="111"/>
      <c r="IO99" s="111"/>
      <c r="IP99" s="111"/>
      <c r="IQ99" s="111"/>
      <c r="IR99" s="111"/>
      <c r="IS99" s="111"/>
      <c r="IT99" s="111"/>
      <c r="IU99" s="111"/>
      <c r="IV99" s="111"/>
      <c r="IW99" s="111"/>
      <c r="IX99" s="111"/>
      <c r="IY99" s="111"/>
      <c r="IZ99" s="111"/>
      <c r="JA99" s="111"/>
      <c r="JB99" s="111"/>
      <c r="JC99" s="111"/>
      <c r="JD99" s="111"/>
      <c r="JE99" s="111"/>
      <c r="JF99" s="111"/>
      <c r="JG99" s="111"/>
      <c r="JH99" s="111"/>
      <c r="JI99" s="111"/>
      <c r="JJ99" s="111"/>
      <c r="JK99" s="111"/>
      <c r="JL99" s="111"/>
      <c r="JM99" s="111"/>
      <c r="JN99" s="111"/>
      <c r="JO99" s="111"/>
      <c r="JP99" s="111"/>
      <c r="JQ99" s="111"/>
      <c r="JR99" s="111"/>
      <c r="JS99" s="111"/>
      <c r="JT99" s="111"/>
      <c r="JU99" s="111"/>
      <c r="JV99" s="111"/>
      <c r="JW99" s="111"/>
      <c r="JX99" s="111"/>
      <c r="JY99" s="111"/>
      <c r="JZ99" s="111"/>
      <c r="KA99" s="111"/>
      <c r="KB99" s="111"/>
      <c r="KC99" s="111"/>
      <c r="KD99" s="111"/>
      <c r="KE99" s="111"/>
      <c r="KF99" s="111"/>
      <c r="KG99" s="111"/>
      <c r="KH99" s="111"/>
      <c r="KI99" s="111"/>
      <c r="KJ99" s="111"/>
      <c r="KK99" s="111"/>
      <c r="KL99" s="111"/>
      <c r="KM99" s="111"/>
      <c r="KN99" s="111"/>
      <c r="KO99" s="111"/>
      <c r="KP99" s="111"/>
      <c r="KQ99" s="111"/>
      <c r="KR99" s="111"/>
      <c r="KS99" s="111"/>
      <c r="KT99" s="111"/>
      <c r="KU99" s="111"/>
      <c r="KV99" s="111"/>
      <c r="KW99" s="111"/>
      <c r="KX99" s="111"/>
      <c r="KY99" s="111"/>
      <c r="KZ99" s="111"/>
      <c r="LA99" s="111"/>
      <c r="LB99" s="111"/>
      <c r="LC99" s="111"/>
      <c r="LD99" s="111"/>
      <c r="LE99" s="111"/>
      <c r="LF99" s="111"/>
      <c r="LG99" s="111"/>
      <c r="LH99" s="111"/>
      <c r="LI99" s="111"/>
      <c r="LJ99" s="111"/>
      <c r="LK99" s="111"/>
      <c r="LL99" s="111"/>
      <c r="LM99" s="111"/>
      <c r="LN99" s="111"/>
      <c r="LO99" s="111"/>
      <c r="LP99" s="111"/>
      <c r="LQ99" s="111"/>
      <c r="LR99" s="111"/>
      <c r="LS99" s="111"/>
      <c r="LT99" s="111"/>
      <c r="LU99" s="111"/>
      <c r="LV99" s="111"/>
      <c r="LW99" s="111"/>
      <c r="LX99" s="111"/>
      <c r="LY99" s="111"/>
      <c r="LZ99" s="111"/>
      <c r="MA99" s="111"/>
      <c r="MB99" s="111"/>
      <c r="MC99" s="111"/>
      <c r="MD99" s="111"/>
      <c r="ME99" s="111"/>
      <c r="MF99" s="111"/>
      <c r="MG99" s="111"/>
      <c r="MH99" s="111"/>
      <c r="MI99" s="111"/>
      <c r="MJ99" s="111"/>
      <c r="MK99" s="111"/>
      <c r="ML99" s="111"/>
      <c r="MM99" s="111"/>
      <c r="MN99" s="111"/>
      <c r="MO99" s="111"/>
      <c r="MP99" s="111"/>
      <c r="MQ99" s="111"/>
      <c r="MR99" s="111"/>
      <c r="MS99" s="111"/>
      <c r="MT99" s="111"/>
      <c r="MU99" s="111"/>
      <c r="MV99" s="111"/>
      <c r="MW99" s="111"/>
      <c r="MX99" s="111"/>
      <c r="MY99" s="111"/>
      <c r="MZ99" s="111"/>
      <c r="NA99" s="111"/>
      <c r="NB99" s="111"/>
      <c r="NC99" s="111"/>
      <c r="ND99" s="111"/>
      <c r="NE99" s="111"/>
      <c r="NF99" s="111"/>
      <c r="NG99" s="111"/>
      <c r="NH99" s="111"/>
      <c r="NI99" s="111"/>
      <c r="NJ99" s="111"/>
      <c r="NK99" s="111"/>
      <c r="NL99" s="111"/>
      <c r="NM99" s="111"/>
      <c r="NN99" s="111"/>
      <c r="NO99" s="111"/>
      <c r="NP99" s="111"/>
      <c r="NQ99" s="111"/>
      <c r="NR99" s="111"/>
      <c r="NS99" s="111"/>
      <c r="NT99" s="111"/>
      <c r="NU99" s="111"/>
      <c r="NV99" s="111"/>
      <c r="NW99" s="111"/>
      <c r="NX99" s="111"/>
      <c r="NY99" s="111"/>
      <c r="NZ99" s="111"/>
      <c r="OA99" s="111"/>
      <c r="OB99" s="111"/>
      <c r="OC99" s="111"/>
      <c r="OD99" s="111"/>
      <c r="OE99" s="111"/>
      <c r="OF99" s="111"/>
      <c r="OG99" s="111"/>
      <c r="OH99" s="111"/>
      <c r="OI99" s="111"/>
      <c r="OJ99" s="111"/>
      <c r="OK99" s="111"/>
      <c r="OL99" s="111"/>
      <c r="OM99" s="111"/>
      <c r="ON99" s="111"/>
      <c r="OO99" s="111"/>
      <c r="OP99" s="111"/>
      <c r="OQ99" s="111"/>
      <c r="OR99" s="111"/>
      <c r="OS99" s="111"/>
      <c r="OT99" s="111"/>
      <c r="OU99" s="111"/>
      <c r="OV99" s="111"/>
      <c r="OW99" s="111"/>
      <c r="OX99" s="111"/>
      <c r="OY99" s="111"/>
      <c r="OZ99" s="111"/>
      <c r="PA99" s="111"/>
      <c r="PB99" s="111"/>
      <c r="PC99" s="111"/>
      <c r="PD99" s="111"/>
      <c r="PE99" s="111"/>
      <c r="PF99" s="111"/>
      <c r="PG99" s="111"/>
      <c r="PH99" s="111"/>
      <c r="PI99" s="111"/>
      <c r="PJ99" s="111"/>
      <c r="PK99" s="111"/>
      <c r="PL99" s="111"/>
      <c r="PM99" s="111"/>
      <c r="PN99" s="111"/>
      <c r="PO99" s="111"/>
      <c r="PP99" s="111"/>
      <c r="PQ99" s="111"/>
      <c r="PR99" s="111"/>
      <c r="PS99" s="111"/>
      <c r="PT99" s="111"/>
      <c r="PU99" s="111"/>
      <c r="PV99" s="111"/>
      <c r="PW99" s="111"/>
      <c r="PX99" s="111"/>
      <c r="PY99" s="111"/>
      <c r="PZ99" s="111"/>
      <c r="QA99" s="111"/>
      <c r="QB99" s="111"/>
      <c r="QC99" s="111"/>
      <c r="QD99" s="111"/>
      <c r="QE99" s="111"/>
      <c r="QF99" s="111"/>
      <c r="QG99" s="111"/>
      <c r="QH99" s="111"/>
      <c r="QI99" s="111"/>
      <c r="QJ99" s="111"/>
      <c r="QK99" s="111"/>
      <c r="QL99" s="111"/>
      <c r="QM99" s="111"/>
      <c r="QN99" s="111"/>
      <c r="QO99" s="111"/>
      <c r="QP99" s="111"/>
      <c r="QQ99" s="111"/>
      <c r="QR99" s="111"/>
      <c r="QS99" s="111"/>
      <c r="QT99" s="111"/>
      <c r="QU99" s="111"/>
      <c r="QV99" s="111"/>
      <c r="QW99" s="111"/>
      <c r="QX99" s="111"/>
      <c r="QY99" s="111"/>
      <c r="QZ99" s="111"/>
      <c r="RA99" s="111"/>
      <c r="RB99" s="111"/>
      <c r="RC99" s="111"/>
      <c r="RD99" s="111"/>
      <c r="RE99" s="111"/>
      <c r="RF99" s="111"/>
      <c r="RG99" s="111"/>
      <c r="RH99" s="111"/>
      <c r="RI99" s="111"/>
      <c r="RJ99" s="111"/>
      <c r="RK99" s="111"/>
      <c r="RL99" s="111"/>
      <c r="RM99" s="111"/>
      <c r="RN99" s="111"/>
      <c r="RO99" s="111"/>
      <c r="RP99" s="111"/>
      <c r="RQ99" s="111"/>
      <c r="RR99" s="111"/>
      <c r="RS99" s="111"/>
      <c r="RT99" s="111"/>
      <c r="RU99" s="111"/>
      <c r="RV99" s="111"/>
      <c r="RW99" s="111"/>
      <c r="RX99" s="111"/>
      <c r="RY99" s="111"/>
      <c r="RZ99" s="111"/>
      <c r="SA99" s="111"/>
      <c r="SB99" s="111"/>
      <c r="SC99" s="111"/>
      <c r="SD99" s="111"/>
      <c r="SE99" s="111"/>
      <c r="SF99" s="111"/>
      <c r="SG99" s="111"/>
      <c r="SH99" s="111"/>
      <c r="SI99" s="111"/>
      <c r="SJ99" s="111"/>
      <c r="SK99" s="111"/>
      <c r="SL99" s="111"/>
      <c r="SM99" s="111"/>
      <c r="SN99" s="111"/>
      <c r="SO99" s="111"/>
      <c r="SP99" s="111"/>
      <c r="SQ99" s="111"/>
      <c r="SR99" s="111"/>
      <c r="SS99" s="111"/>
      <c r="ST99" s="111"/>
      <c r="SU99" s="111"/>
      <c r="SV99" s="111"/>
      <c r="SW99" s="111"/>
      <c r="SX99" s="111"/>
      <c r="SY99" s="111"/>
      <c r="SZ99" s="111"/>
      <c r="TA99" s="111"/>
      <c r="TB99" s="111"/>
      <c r="TC99" s="111"/>
      <c r="TD99" s="111"/>
      <c r="TE99" s="111"/>
      <c r="TF99" s="111"/>
      <c r="TG99" s="111"/>
      <c r="TH99" s="111"/>
      <c r="TI99" s="111"/>
      <c r="TJ99" s="111"/>
      <c r="TK99" s="111"/>
      <c r="TL99" s="111"/>
      <c r="TM99" s="111"/>
      <c r="TN99" s="111"/>
      <c r="TO99" s="111"/>
      <c r="TP99" s="111"/>
      <c r="TQ99" s="111"/>
      <c r="TR99" s="111"/>
      <c r="TS99" s="111"/>
      <c r="TT99" s="111"/>
      <c r="TU99" s="111"/>
      <c r="TV99" s="111"/>
      <c r="TW99" s="111"/>
      <c r="TX99" s="111"/>
      <c r="TY99" s="111"/>
      <c r="TZ99" s="111"/>
      <c r="UA99" s="111"/>
      <c r="UB99" s="111"/>
      <c r="UC99" s="111"/>
      <c r="UD99" s="111"/>
      <c r="UE99" s="111"/>
      <c r="UF99" s="111"/>
      <c r="UG99" s="111"/>
      <c r="UH99" s="111"/>
      <c r="UI99" s="111"/>
      <c r="UJ99" s="111"/>
      <c r="UK99" s="111"/>
      <c r="UL99" s="111"/>
      <c r="UM99" s="111"/>
      <c r="UN99" s="111"/>
      <c r="UO99" s="111"/>
      <c r="UP99" s="111"/>
      <c r="UQ99" s="111"/>
      <c r="UR99" s="111"/>
      <c r="US99" s="111"/>
      <c r="UT99" s="111"/>
      <c r="UU99" s="111"/>
      <c r="UV99" s="111"/>
      <c r="UW99" s="111"/>
      <c r="UX99" s="111"/>
      <c r="UY99" s="111"/>
      <c r="UZ99" s="111"/>
      <c r="VA99" s="111"/>
      <c r="VB99" s="111"/>
      <c r="VC99" s="111"/>
      <c r="VD99" s="111"/>
      <c r="VE99" s="111"/>
      <c r="VF99" s="111"/>
      <c r="VG99" s="111"/>
      <c r="VH99" s="111"/>
      <c r="VI99" s="111"/>
      <c r="VJ99" s="111"/>
      <c r="VK99" s="111"/>
      <c r="VL99" s="111"/>
      <c r="VM99" s="111"/>
      <c r="VN99" s="111"/>
      <c r="VO99" s="111"/>
      <c r="VP99" s="111"/>
      <c r="VQ99" s="111"/>
      <c r="VR99" s="111"/>
      <c r="VS99" s="111"/>
      <c r="VT99" s="111"/>
      <c r="VU99" s="111"/>
      <c r="VV99" s="111"/>
      <c r="VW99" s="111"/>
      <c r="VX99" s="111"/>
      <c r="VY99" s="111"/>
      <c r="VZ99" s="111"/>
      <c r="WA99" s="111"/>
      <c r="WB99" s="111"/>
      <c r="WC99" s="111"/>
      <c r="WD99" s="111"/>
      <c r="WE99" s="111"/>
      <c r="WF99" s="111"/>
    </row>
    <row r="100" spans="1:604" s="62" customFormat="1" ht="19.5" customHeight="1">
      <c r="A100" s="230"/>
      <c r="B100" s="230"/>
      <c r="C100" s="230"/>
      <c r="D100" s="230"/>
      <c r="E100" s="74"/>
      <c r="F100" s="230"/>
      <c r="G100" s="230"/>
      <c r="H100" s="63"/>
      <c r="I100" s="63"/>
      <c r="J100" s="92" t="s">
        <v>100</v>
      </c>
      <c r="K100" s="230" t="s">
        <v>85</v>
      </c>
      <c r="L100" s="230"/>
      <c r="M100" s="230">
        <v>0.2</v>
      </c>
      <c r="N100" s="230">
        <v>0.28699999999999998</v>
      </c>
      <c r="O100" s="230"/>
      <c r="P100" s="230"/>
      <c r="Q100" s="230"/>
      <c r="R100" s="230"/>
      <c r="S100" s="104"/>
      <c r="T100" s="104"/>
      <c r="U100" s="104"/>
      <c r="V100" s="104"/>
      <c r="W100" s="104"/>
    </row>
    <row r="101" spans="1:604" s="62" customFormat="1" ht="19.5" customHeight="1">
      <c r="A101" s="230"/>
      <c r="B101" s="230"/>
      <c r="C101" s="230"/>
      <c r="D101" s="230"/>
      <c r="E101" s="74"/>
      <c r="F101" s="230"/>
      <c r="G101" s="230"/>
      <c r="H101" s="63"/>
      <c r="I101" s="63"/>
      <c r="J101" s="92" t="s">
        <v>101</v>
      </c>
      <c r="K101" s="230" t="s">
        <v>85</v>
      </c>
      <c r="L101" s="67"/>
      <c r="M101" s="230">
        <v>2.7</v>
      </c>
      <c r="N101" s="230">
        <v>1.17</v>
      </c>
      <c r="O101" s="230"/>
      <c r="P101" s="230"/>
      <c r="Q101" s="230"/>
      <c r="R101" s="230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/>
      <c r="BZ101" s="104"/>
      <c r="CA101" s="104"/>
      <c r="CB101" s="104"/>
      <c r="CC101" s="104"/>
      <c r="CD101" s="104"/>
      <c r="CE101" s="104"/>
      <c r="CF101" s="104"/>
      <c r="CG101" s="104"/>
      <c r="CH101" s="104"/>
      <c r="CI101" s="104"/>
      <c r="CJ101" s="104"/>
      <c r="CK101" s="104"/>
      <c r="CL101" s="104"/>
      <c r="CM101" s="104"/>
      <c r="CN101" s="104"/>
      <c r="CO101" s="104"/>
      <c r="CP101" s="104"/>
      <c r="CQ101" s="104"/>
      <c r="CR101" s="104"/>
      <c r="CS101" s="104"/>
      <c r="CT101" s="104"/>
      <c r="CU101" s="104"/>
      <c r="CV101" s="104"/>
      <c r="CW101" s="104"/>
      <c r="CX101" s="104"/>
      <c r="CY101" s="104"/>
      <c r="CZ101" s="104"/>
      <c r="DA101" s="104"/>
      <c r="DB101" s="104"/>
      <c r="DC101" s="104"/>
      <c r="DD101" s="104"/>
      <c r="DE101" s="104"/>
      <c r="DF101" s="104"/>
      <c r="DG101" s="104"/>
      <c r="DH101" s="104"/>
      <c r="DI101" s="104"/>
      <c r="DJ101" s="104"/>
      <c r="DK101" s="104"/>
      <c r="DL101" s="104"/>
      <c r="DM101" s="104"/>
      <c r="DN101" s="104"/>
      <c r="DO101" s="104"/>
      <c r="DP101" s="104"/>
      <c r="DQ101" s="104"/>
      <c r="DR101" s="104"/>
      <c r="DS101" s="104"/>
      <c r="DT101" s="104"/>
      <c r="DU101" s="104"/>
      <c r="DV101" s="104"/>
      <c r="DW101" s="104"/>
      <c r="DX101" s="104"/>
      <c r="DY101" s="104"/>
      <c r="DZ101" s="104"/>
      <c r="EA101" s="104"/>
      <c r="EB101" s="104"/>
      <c r="EC101" s="104"/>
      <c r="ED101" s="104"/>
      <c r="EE101" s="104"/>
      <c r="EF101" s="104"/>
      <c r="EG101" s="104"/>
      <c r="EH101" s="104"/>
      <c r="EI101" s="104"/>
      <c r="EJ101" s="104"/>
      <c r="EK101" s="104"/>
      <c r="EL101" s="104"/>
      <c r="EM101" s="104"/>
      <c r="EN101" s="104"/>
      <c r="EO101" s="104"/>
      <c r="EP101" s="104"/>
      <c r="EQ101" s="104"/>
      <c r="ER101" s="104"/>
      <c r="ES101" s="104"/>
      <c r="ET101" s="104"/>
      <c r="EU101" s="104"/>
      <c r="EV101" s="104"/>
      <c r="EW101" s="104"/>
      <c r="EX101" s="104"/>
      <c r="EY101" s="104"/>
      <c r="EZ101" s="104"/>
      <c r="FA101" s="104"/>
      <c r="FB101" s="104"/>
      <c r="FC101" s="104"/>
      <c r="FD101" s="104"/>
      <c r="FE101" s="104"/>
      <c r="FF101" s="104"/>
      <c r="FG101" s="104"/>
      <c r="FH101" s="104"/>
      <c r="FI101" s="104"/>
      <c r="FJ101" s="104"/>
      <c r="FK101" s="104"/>
      <c r="FL101" s="104"/>
      <c r="FM101" s="104"/>
      <c r="FN101" s="104"/>
      <c r="FO101" s="104"/>
      <c r="FP101" s="104"/>
      <c r="FQ101" s="104"/>
      <c r="FR101" s="104"/>
      <c r="FS101" s="104"/>
      <c r="FT101" s="104"/>
      <c r="FU101" s="104"/>
      <c r="FV101" s="104"/>
      <c r="FW101" s="104"/>
      <c r="FX101" s="104"/>
      <c r="FY101" s="104"/>
      <c r="FZ101" s="104"/>
      <c r="GA101" s="104"/>
      <c r="GB101" s="104"/>
      <c r="GC101" s="104"/>
      <c r="GD101" s="104"/>
      <c r="GE101" s="104"/>
      <c r="GF101" s="104"/>
      <c r="GG101" s="104"/>
      <c r="GH101" s="104"/>
      <c r="GI101" s="104"/>
      <c r="GJ101" s="104"/>
      <c r="GK101" s="104"/>
      <c r="GL101" s="104"/>
      <c r="GM101" s="104"/>
      <c r="GN101" s="104"/>
      <c r="GO101" s="104"/>
      <c r="GP101" s="104"/>
      <c r="GQ101" s="104"/>
      <c r="GR101" s="104"/>
      <c r="GS101" s="104"/>
      <c r="GT101" s="104"/>
      <c r="GU101" s="104"/>
      <c r="GV101" s="104"/>
      <c r="GW101" s="104"/>
      <c r="GX101" s="104"/>
      <c r="GY101" s="104"/>
      <c r="GZ101" s="104"/>
      <c r="HA101" s="104"/>
      <c r="HB101" s="104"/>
      <c r="HC101" s="104"/>
      <c r="HD101" s="104"/>
      <c r="HE101" s="104"/>
      <c r="HF101" s="104"/>
      <c r="HG101" s="104"/>
      <c r="HH101" s="104"/>
      <c r="HI101" s="104"/>
      <c r="HJ101" s="104"/>
      <c r="HK101" s="104"/>
      <c r="HL101" s="104"/>
      <c r="HM101" s="104"/>
      <c r="HN101" s="104"/>
      <c r="HO101" s="104"/>
      <c r="HP101" s="104"/>
      <c r="HQ101" s="104"/>
      <c r="HR101" s="104"/>
      <c r="HS101" s="104"/>
      <c r="HT101" s="104"/>
      <c r="HU101" s="104"/>
      <c r="HV101" s="104"/>
      <c r="HW101" s="104"/>
      <c r="HX101" s="104"/>
      <c r="HY101" s="104"/>
      <c r="HZ101" s="104"/>
      <c r="IA101" s="104"/>
      <c r="IB101" s="104"/>
      <c r="IC101" s="104"/>
      <c r="ID101" s="104"/>
      <c r="IE101" s="104"/>
      <c r="IF101" s="104"/>
      <c r="IG101" s="104"/>
      <c r="IH101" s="104"/>
      <c r="II101" s="104"/>
      <c r="IJ101" s="104"/>
      <c r="IK101" s="104"/>
      <c r="IL101" s="104"/>
      <c r="IM101" s="104"/>
      <c r="IN101" s="104"/>
      <c r="IO101" s="104"/>
      <c r="IP101" s="104"/>
      <c r="IQ101" s="104"/>
      <c r="IR101" s="104"/>
      <c r="IS101" s="104"/>
      <c r="IT101" s="104"/>
      <c r="IU101" s="104"/>
      <c r="IV101" s="104"/>
      <c r="IW101" s="104"/>
      <c r="IX101" s="104"/>
      <c r="IY101" s="104"/>
      <c r="IZ101" s="104"/>
      <c r="JA101" s="104"/>
      <c r="JB101" s="104"/>
      <c r="JC101" s="104"/>
      <c r="JD101" s="104"/>
      <c r="JE101" s="104"/>
      <c r="JF101" s="104"/>
      <c r="JG101" s="104"/>
      <c r="JH101" s="104"/>
      <c r="JI101" s="104"/>
      <c r="JJ101" s="104"/>
      <c r="JK101" s="104"/>
      <c r="JL101" s="104"/>
      <c r="JM101" s="104"/>
      <c r="JN101" s="104"/>
      <c r="JO101" s="104"/>
      <c r="JP101" s="104"/>
      <c r="JQ101" s="104"/>
      <c r="JR101" s="104"/>
      <c r="JS101" s="104"/>
      <c r="JT101" s="104"/>
      <c r="JU101" s="104"/>
      <c r="JV101" s="104"/>
      <c r="JW101" s="104"/>
      <c r="JX101" s="104"/>
      <c r="JY101" s="104"/>
      <c r="JZ101" s="104"/>
      <c r="KA101" s="104"/>
      <c r="KB101" s="104"/>
      <c r="KC101" s="104"/>
      <c r="KD101" s="104"/>
      <c r="KE101" s="104"/>
      <c r="KF101" s="104"/>
      <c r="KG101" s="104"/>
      <c r="KH101" s="104"/>
      <c r="KI101" s="104"/>
      <c r="KJ101" s="104"/>
      <c r="KK101" s="104"/>
      <c r="KL101" s="104"/>
      <c r="KM101" s="104"/>
      <c r="KN101" s="104"/>
      <c r="KO101" s="104"/>
      <c r="KP101" s="104"/>
      <c r="KQ101" s="104"/>
      <c r="KR101" s="104"/>
      <c r="KS101" s="104"/>
      <c r="KT101" s="104"/>
      <c r="KU101" s="104"/>
      <c r="KV101" s="104"/>
      <c r="KW101" s="104"/>
      <c r="KX101" s="104"/>
      <c r="KY101" s="104"/>
      <c r="KZ101" s="104"/>
      <c r="LA101" s="104"/>
      <c r="LB101" s="104"/>
      <c r="LC101" s="104"/>
      <c r="LD101" s="104"/>
      <c r="LE101" s="104"/>
      <c r="LF101" s="104"/>
      <c r="LG101" s="104"/>
      <c r="LH101" s="104"/>
      <c r="LI101" s="104"/>
      <c r="LJ101" s="104"/>
      <c r="LK101" s="104"/>
      <c r="LL101" s="104"/>
      <c r="LM101" s="104"/>
      <c r="LN101" s="104"/>
      <c r="LO101" s="104"/>
      <c r="LP101" s="104"/>
      <c r="LQ101" s="104"/>
      <c r="LR101" s="104"/>
      <c r="LS101" s="104"/>
      <c r="LT101" s="104"/>
      <c r="LU101" s="104"/>
      <c r="LV101" s="104"/>
      <c r="LW101" s="104"/>
      <c r="LX101" s="104"/>
      <c r="LY101" s="104"/>
      <c r="LZ101" s="104"/>
      <c r="MA101" s="104"/>
      <c r="MB101" s="104"/>
      <c r="MC101" s="104"/>
      <c r="MD101" s="104"/>
      <c r="ME101" s="104"/>
      <c r="MF101" s="104"/>
      <c r="MG101" s="104"/>
      <c r="MH101" s="104"/>
      <c r="MI101" s="104"/>
      <c r="MJ101" s="104"/>
      <c r="MK101" s="104"/>
      <c r="ML101" s="104"/>
      <c r="MM101" s="104"/>
      <c r="MN101" s="104"/>
      <c r="MO101" s="104"/>
      <c r="MP101" s="104"/>
      <c r="MQ101" s="104"/>
      <c r="MR101" s="104"/>
      <c r="MS101" s="104"/>
      <c r="MT101" s="104"/>
      <c r="MU101" s="104"/>
      <c r="MV101" s="104"/>
      <c r="MW101" s="104"/>
      <c r="MX101" s="104"/>
      <c r="MY101" s="104"/>
      <c r="MZ101" s="104"/>
      <c r="NA101" s="104"/>
      <c r="NB101" s="104"/>
      <c r="NC101" s="104"/>
      <c r="ND101" s="104"/>
      <c r="NE101" s="104"/>
      <c r="NF101" s="104"/>
      <c r="NG101" s="104"/>
      <c r="NH101" s="104"/>
      <c r="NI101" s="104"/>
      <c r="NJ101" s="104"/>
      <c r="NK101" s="104"/>
      <c r="NL101" s="104"/>
      <c r="NM101" s="104"/>
      <c r="NN101" s="104"/>
      <c r="NO101" s="104"/>
      <c r="NP101" s="104"/>
      <c r="NQ101" s="104"/>
      <c r="NR101" s="104"/>
      <c r="NS101" s="104"/>
      <c r="NT101" s="104"/>
      <c r="NU101" s="104"/>
      <c r="NV101" s="104"/>
      <c r="NW101" s="104"/>
      <c r="NX101" s="104"/>
      <c r="NY101" s="104"/>
      <c r="NZ101" s="104"/>
      <c r="OA101" s="104"/>
      <c r="OB101" s="104"/>
      <c r="OC101" s="104"/>
      <c r="OD101" s="104"/>
      <c r="OE101" s="104"/>
      <c r="OF101" s="104"/>
      <c r="OG101" s="104"/>
      <c r="OH101" s="104"/>
      <c r="OI101" s="104"/>
      <c r="OJ101" s="104"/>
      <c r="OK101" s="104"/>
      <c r="OL101" s="104"/>
      <c r="OM101" s="104"/>
      <c r="ON101" s="104"/>
      <c r="OO101" s="104"/>
      <c r="OP101" s="104"/>
      <c r="OQ101" s="104"/>
      <c r="OR101" s="104"/>
      <c r="OS101" s="104"/>
      <c r="OT101" s="104"/>
      <c r="OU101" s="104"/>
      <c r="OV101" s="104"/>
      <c r="OW101" s="104"/>
      <c r="OX101" s="104"/>
      <c r="OY101" s="104"/>
      <c r="OZ101" s="104"/>
      <c r="PA101" s="104"/>
      <c r="PB101" s="104"/>
      <c r="PC101" s="104"/>
      <c r="PD101" s="104"/>
      <c r="PE101" s="104"/>
      <c r="PF101" s="104"/>
      <c r="PG101" s="104"/>
      <c r="PH101" s="104"/>
      <c r="PI101" s="104"/>
      <c r="PJ101" s="104"/>
      <c r="PK101" s="104"/>
      <c r="PL101" s="104"/>
      <c r="PM101" s="104"/>
      <c r="PN101" s="104"/>
      <c r="PO101" s="104"/>
      <c r="PP101" s="104"/>
      <c r="PQ101" s="104"/>
      <c r="PR101" s="104"/>
      <c r="PS101" s="104"/>
      <c r="PT101" s="104"/>
      <c r="PU101" s="104"/>
      <c r="PV101" s="104"/>
      <c r="PW101" s="104"/>
      <c r="PX101" s="104"/>
      <c r="PY101" s="104"/>
      <c r="PZ101" s="104"/>
      <c r="QA101" s="104"/>
      <c r="QB101" s="104"/>
      <c r="QC101" s="104"/>
      <c r="QD101" s="104"/>
      <c r="QE101" s="104"/>
      <c r="QF101" s="104"/>
      <c r="QG101" s="104"/>
      <c r="QH101" s="104"/>
      <c r="QI101" s="104"/>
      <c r="QJ101" s="104"/>
      <c r="QK101" s="104"/>
      <c r="QL101" s="104"/>
      <c r="QM101" s="104"/>
      <c r="QN101" s="104"/>
      <c r="QO101" s="104"/>
      <c r="QP101" s="104"/>
      <c r="QQ101" s="104"/>
      <c r="QR101" s="104"/>
      <c r="QS101" s="104"/>
      <c r="QT101" s="104"/>
      <c r="QU101" s="104"/>
      <c r="QV101" s="104"/>
      <c r="QW101" s="104"/>
      <c r="QX101" s="104"/>
      <c r="QY101" s="104"/>
      <c r="QZ101" s="104"/>
      <c r="RA101" s="104"/>
      <c r="RB101" s="104"/>
      <c r="RC101" s="104"/>
      <c r="RD101" s="104"/>
      <c r="RE101" s="104"/>
      <c r="RF101" s="104"/>
      <c r="RG101" s="104"/>
      <c r="RH101" s="104"/>
      <c r="RI101" s="104"/>
      <c r="RJ101" s="104"/>
      <c r="RK101" s="104"/>
      <c r="RL101" s="104"/>
      <c r="RM101" s="104"/>
      <c r="RN101" s="104"/>
      <c r="RO101" s="104"/>
      <c r="RP101" s="104"/>
      <c r="RQ101" s="104"/>
      <c r="RR101" s="104"/>
      <c r="RS101" s="104"/>
      <c r="RT101" s="104"/>
      <c r="RU101" s="104"/>
      <c r="RV101" s="104"/>
      <c r="RW101" s="104"/>
      <c r="RX101" s="104"/>
      <c r="RY101" s="104"/>
      <c r="RZ101" s="104"/>
      <c r="SA101" s="104"/>
      <c r="SB101" s="104"/>
      <c r="SC101" s="104"/>
      <c r="SD101" s="104"/>
      <c r="SE101" s="104"/>
      <c r="SF101" s="104"/>
      <c r="SG101" s="104"/>
      <c r="SH101" s="104"/>
      <c r="SI101" s="104"/>
      <c r="SJ101" s="104"/>
      <c r="SK101" s="104"/>
      <c r="SL101" s="104"/>
      <c r="SM101" s="104"/>
      <c r="SN101" s="104"/>
      <c r="SO101" s="104"/>
      <c r="SP101" s="104"/>
      <c r="SQ101" s="104"/>
      <c r="SR101" s="104"/>
      <c r="SS101" s="104"/>
      <c r="ST101" s="104"/>
      <c r="SU101" s="104"/>
      <c r="SV101" s="104"/>
      <c r="SW101" s="104"/>
      <c r="SX101" s="104"/>
      <c r="SY101" s="104"/>
      <c r="SZ101" s="104"/>
      <c r="TA101" s="104"/>
      <c r="TB101" s="104"/>
      <c r="TC101" s="104"/>
      <c r="TD101" s="104"/>
      <c r="TE101" s="104"/>
      <c r="TF101" s="104"/>
      <c r="TG101" s="104"/>
      <c r="TH101" s="104"/>
      <c r="TI101" s="104"/>
      <c r="TJ101" s="104"/>
      <c r="TK101" s="104"/>
      <c r="TL101" s="104"/>
      <c r="TM101" s="104"/>
      <c r="TN101" s="104"/>
      <c r="TO101" s="104"/>
      <c r="TP101" s="104"/>
      <c r="TQ101" s="104"/>
      <c r="TR101" s="104"/>
      <c r="TS101" s="104"/>
      <c r="TT101" s="104"/>
      <c r="TU101" s="104"/>
      <c r="TV101" s="104"/>
      <c r="TW101" s="104"/>
      <c r="TX101" s="104"/>
      <c r="TY101" s="104"/>
      <c r="TZ101" s="104"/>
      <c r="UA101" s="104"/>
      <c r="UB101" s="104"/>
      <c r="UC101" s="104"/>
      <c r="UD101" s="104"/>
      <c r="UE101" s="104"/>
      <c r="UF101" s="104"/>
      <c r="UG101" s="104"/>
      <c r="UH101" s="104"/>
      <c r="UI101" s="104"/>
      <c r="UJ101" s="104"/>
      <c r="UK101" s="104"/>
      <c r="UL101" s="104"/>
      <c r="UM101" s="104"/>
      <c r="UN101" s="104"/>
      <c r="UO101" s="104"/>
      <c r="UP101" s="104"/>
      <c r="UQ101" s="104"/>
      <c r="UR101" s="104"/>
      <c r="US101" s="104"/>
      <c r="UT101" s="104"/>
      <c r="UU101" s="104"/>
      <c r="UV101" s="104"/>
      <c r="UW101" s="104"/>
      <c r="UX101" s="104"/>
      <c r="UY101" s="104"/>
      <c r="UZ101" s="104"/>
      <c r="VA101" s="104"/>
      <c r="VB101" s="104"/>
      <c r="VC101" s="104"/>
      <c r="VD101" s="104"/>
      <c r="VE101" s="104"/>
      <c r="VF101" s="104"/>
      <c r="VG101" s="104"/>
      <c r="VH101" s="104"/>
      <c r="VI101" s="104"/>
      <c r="VJ101" s="104"/>
      <c r="VK101" s="104"/>
      <c r="VL101" s="104"/>
      <c r="VM101" s="104"/>
      <c r="VN101" s="104"/>
      <c r="VO101" s="104"/>
      <c r="VP101" s="104"/>
      <c r="VQ101" s="104"/>
      <c r="VR101" s="104"/>
      <c r="VS101" s="104"/>
      <c r="VT101" s="104"/>
      <c r="VU101" s="104"/>
      <c r="VV101" s="104"/>
      <c r="VW101" s="104"/>
      <c r="VX101" s="104"/>
      <c r="VY101" s="104"/>
      <c r="VZ101" s="104"/>
      <c r="WA101" s="104"/>
      <c r="WB101" s="104"/>
      <c r="WC101" s="104"/>
      <c r="WD101" s="104"/>
      <c r="WE101" s="104"/>
      <c r="WF101" s="104"/>
    </row>
    <row r="102" spans="1:604" s="62" customFormat="1" ht="40.5" customHeight="1">
      <c r="A102" s="230">
        <v>4</v>
      </c>
      <c r="B102" s="230" t="s">
        <v>307</v>
      </c>
      <c r="C102" s="71" t="s">
        <v>311</v>
      </c>
      <c r="D102" s="91" t="s">
        <v>134</v>
      </c>
      <c r="E102" s="110">
        <v>0.85</v>
      </c>
      <c r="F102" s="230">
        <v>46.4</v>
      </c>
      <c r="G102" s="230">
        <v>6.8</v>
      </c>
      <c r="H102" s="107">
        <f>F102*Q$5</f>
        <v>111.533536</v>
      </c>
      <c r="I102" s="107">
        <f>G102*Q$6</f>
        <v>21.489019999999996</v>
      </c>
      <c r="J102" s="109" t="s">
        <v>145</v>
      </c>
      <c r="K102" s="230"/>
      <c r="L102" s="230"/>
      <c r="M102" s="63">
        <v>2.12</v>
      </c>
      <c r="N102" s="91">
        <v>25.5</v>
      </c>
      <c r="O102" s="107">
        <f>N102*M102*$Q$7</f>
        <v>61.459002990000016</v>
      </c>
      <c r="P102" s="107">
        <f>H102+I102+O102</f>
        <v>194.48155899000002</v>
      </c>
      <c r="Q102" s="107">
        <f>O102*E102</f>
        <v>52.240152541500009</v>
      </c>
      <c r="R102" s="107">
        <f>P102*E102</f>
        <v>165.30932514150001</v>
      </c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5"/>
      <c r="AG102" s="215"/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  <c r="BI102" s="215"/>
      <c r="BJ102" s="215"/>
      <c r="BK102" s="215"/>
      <c r="BL102" s="215"/>
      <c r="BM102" s="215"/>
      <c r="BN102" s="215"/>
      <c r="BO102" s="215"/>
      <c r="BP102" s="215"/>
      <c r="BQ102" s="215"/>
      <c r="BR102" s="215"/>
      <c r="BS102" s="215"/>
      <c r="BT102" s="215"/>
      <c r="BU102" s="215"/>
      <c r="BV102" s="215"/>
      <c r="BW102" s="215"/>
      <c r="BX102" s="215"/>
      <c r="BY102" s="215"/>
      <c r="BZ102" s="215"/>
      <c r="CA102" s="215"/>
      <c r="CB102" s="215"/>
      <c r="CC102" s="215"/>
      <c r="CD102" s="215"/>
      <c r="CE102" s="215"/>
      <c r="CF102" s="215"/>
      <c r="CG102" s="215"/>
      <c r="CH102" s="215"/>
      <c r="CI102" s="215"/>
      <c r="CJ102" s="215"/>
      <c r="CK102" s="215"/>
      <c r="CL102" s="215"/>
      <c r="CM102" s="215"/>
      <c r="CN102" s="215"/>
      <c r="CO102" s="215"/>
      <c r="CP102" s="215"/>
      <c r="CQ102" s="215"/>
      <c r="CR102" s="215"/>
      <c r="CS102" s="215"/>
      <c r="CT102" s="215"/>
      <c r="CU102" s="215"/>
      <c r="CV102" s="215"/>
      <c r="CW102" s="215"/>
      <c r="CX102" s="215"/>
      <c r="CY102" s="215"/>
      <c r="CZ102" s="215"/>
      <c r="DA102" s="215"/>
      <c r="DB102" s="215"/>
      <c r="DC102" s="215"/>
      <c r="DD102" s="215"/>
      <c r="DE102" s="215"/>
      <c r="DF102" s="215"/>
      <c r="DG102" s="215"/>
      <c r="DH102" s="215"/>
      <c r="DI102" s="215"/>
      <c r="DJ102" s="215"/>
      <c r="DK102" s="215"/>
      <c r="DL102" s="215"/>
      <c r="DM102" s="215"/>
      <c r="DN102" s="215"/>
      <c r="DO102" s="215"/>
      <c r="DP102" s="215"/>
      <c r="DQ102" s="215"/>
      <c r="DR102" s="215"/>
      <c r="DS102" s="215"/>
      <c r="DT102" s="215"/>
      <c r="DU102" s="215"/>
      <c r="DV102" s="215"/>
      <c r="DW102" s="215"/>
      <c r="DX102" s="215"/>
      <c r="DY102" s="215"/>
      <c r="DZ102" s="215"/>
      <c r="EA102" s="215"/>
      <c r="EB102" s="215"/>
      <c r="EC102" s="215"/>
      <c r="ED102" s="215"/>
      <c r="EE102" s="215"/>
      <c r="EF102" s="215"/>
      <c r="EG102" s="215"/>
      <c r="EH102" s="215"/>
      <c r="EI102" s="215"/>
      <c r="EJ102" s="215"/>
      <c r="EK102" s="215"/>
      <c r="EL102" s="215"/>
      <c r="EM102" s="215"/>
      <c r="EN102" s="215"/>
      <c r="EO102" s="215"/>
      <c r="EP102" s="215"/>
      <c r="EQ102" s="215"/>
      <c r="ER102" s="215"/>
      <c r="ES102" s="215"/>
      <c r="ET102" s="215"/>
      <c r="EU102" s="215"/>
      <c r="EV102" s="215"/>
      <c r="EW102" s="215"/>
      <c r="EX102" s="215"/>
      <c r="EY102" s="215"/>
      <c r="EZ102" s="215"/>
      <c r="FA102" s="215"/>
      <c r="FB102" s="215"/>
      <c r="FC102" s="215"/>
      <c r="FD102" s="215"/>
      <c r="FE102" s="215"/>
      <c r="FF102" s="215"/>
      <c r="FG102" s="215"/>
      <c r="FH102" s="215"/>
      <c r="FI102" s="215"/>
      <c r="FJ102" s="215"/>
      <c r="FK102" s="215"/>
      <c r="FL102" s="215"/>
      <c r="FM102" s="215"/>
      <c r="FN102" s="215"/>
      <c r="FO102" s="215"/>
      <c r="FP102" s="215"/>
      <c r="FQ102" s="215"/>
      <c r="FR102" s="215"/>
      <c r="FS102" s="215"/>
      <c r="FT102" s="215"/>
      <c r="FU102" s="215"/>
      <c r="FV102" s="215"/>
      <c r="FW102" s="215"/>
      <c r="FX102" s="215"/>
      <c r="FY102" s="215"/>
      <c r="FZ102" s="215"/>
      <c r="GA102" s="215"/>
      <c r="GB102" s="215"/>
      <c r="GC102" s="215"/>
      <c r="GD102" s="215"/>
      <c r="GE102" s="215"/>
      <c r="GF102" s="215"/>
      <c r="GG102" s="215"/>
      <c r="GH102" s="215"/>
      <c r="GI102" s="215"/>
      <c r="GJ102" s="215"/>
      <c r="GK102" s="215"/>
      <c r="GL102" s="215"/>
      <c r="GM102" s="215"/>
      <c r="GN102" s="215"/>
      <c r="GO102" s="215"/>
      <c r="GP102" s="215"/>
      <c r="GQ102" s="215"/>
      <c r="GR102" s="215"/>
      <c r="GS102" s="104"/>
      <c r="GT102" s="104"/>
      <c r="GU102" s="104"/>
      <c r="GV102" s="104"/>
      <c r="GW102" s="104"/>
      <c r="GX102" s="104"/>
      <c r="GY102" s="104"/>
      <c r="GZ102" s="104"/>
      <c r="HA102" s="104"/>
      <c r="HB102" s="104"/>
      <c r="HC102" s="104"/>
      <c r="HD102" s="104"/>
      <c r="HE102" s="104"/>
      <c r="HF102" s="104"/>
      <c r="HG102" s="104"/>
      <c r="HH102" s="104"/>
      <c r="HI102" s="104"/>
      <c r="HJ102" s="104"/>
      <c r="HK102" s="104"/>
      <c r="HL102" s="104"/>
      <c r="HM102" s="104"/>
      <c r="HN102" s="21"/>
      <c r="HO102" s="21"/>
      <c r="HP102" s="21"/>
      <c r="HQ102" s="21"/>
      <c r="HR102" s="21"/>
      <c r="HS102" s="21"/>
      <c r="HT102" s="21"/>
      <c r="HU102" s="21"/>
      <c r="HV102" s="21"/>
      <c r="HW102" s="21"/>
      <c r="HX102" s="21"/>
      <c r="HY102" s="21"/>
      <c r="HZ102" s="21"/>
      <c r="IA102" s="21"/>
      <c r="IB102" s="21"/>
      <c r="IC102" s="21"/>
      <c r="ID102" s="21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1"/>
      <c r="IQ102" s="21"/>
      <c r="IR102" s="21"/>
      <c r="IS102" s="21"/>
      <c r="IT102" s="21"/>
      <c r="IU102" s="21"/>
      <c r="IV102" s="21"/>
      <c r="IW102" s="21"/>
      <c r="IX102" s="21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1"/>
      <c r="JL102" s="21"/>
      <c r="JM102" s="21"/>
      <c r="JN102" s="21"/>
      <c r="JO102" s="21"/>
      <c r="JP102" s="21"/>
      <c r="JQ102" s="21"/>
      <c r="JR102" s="21"/>
      <c r="JS102" s="21"/>
      <c r="JT102" s="21"/>
      <c r="JU102" s="21"/>
      <c r="JV102" s="21"/>
      <c r="JW102" s="21"/>
      <c r="JX102" s="21"/>
      <c r="JY102" s="21"/>
      <c r="JZ102" s="21"/>
      <c r="KA102" s="21"/>
      <c r="KB102" s="21"/>
      <c r="KC102" s="21"/>
      <c r="KD102" s="21"/>
      <c r="KE102" s="21"/>
      <c r="KF102" s="21"/>
      <c r="KG102" s="21"/>
      <c r="KH102" s="21"/>
      <c r="KI102" s="21"/>
      <c r="KJ102" s="21"/>
      <c r="KK102" s="21"/>
      <c r="KL102" s="21"/>
      <c r="KM102" s="21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1"/>
      <c r="LN102" s="21"/>
      <c r="LO102" s="21"/>
      <c r="LP102" s="21"/>
      <c r="LQ102" s="21"/>
      <c r="LR102" s="21"/>
      <c r="LS102" s="21"/>
      <c r="LT102" s="21"/>
      <c r="LU102" s="21"/>
      <c r="LV102" s="21"/>
      <c r="LW102" s="21"/>
      <c r="LX102" s="21"/>
      <c r="LY102" s="21"/>
      <c r="LZ102" s="21"/>
      <c r="MA102" s="21"/>
      <c r="MB102" s="21"/>
      <c r="MC102" s="21"/>
      <c r="MD102" s="21"/>
      <c r="ME102" s="21"/>
      <c r="MF102" s="21"/>
      <c r="MG102" s="21"/>
      <c r="MH102" s="21"/>
      <c r="MI102" s="21"/>
      <c r="MJ102" s="21"/>
      <c r="MK102" s="21"/>
      <c r="ML102" s="21"/>
      <c r="MM102" s="21"/>
      <c r="MN102" s="21"/>
      <c r="MO102" s="21"/>
      <c r="MP102" s="21"/>
      <c r="MQ102" s="21"/>
      <c r="MR102" s="111"/>
      <c r="MS102" s="111"/>
      <c r="MT102" s="111"/>
      <c r="MU102" s="111"/>
      <c r="MV102" s="111"/>
      <c r="MW102" s="111"/>
      <c r="MX102" s="111"/>
      <c r="MY102" s="111"/>
      <c r="MZ102" s="111"/>
      <c r="NA102" s="111"/>
      <c r="NB102" s="111"/>
      <c r="NC102" s="111"/>
      <c r="ND102" s="111"/>
      <c r="NE102" s="111"/>
      <c r="NF102" s="111"/>
      <c r="NG102" s="111"/>
      <c r="NH102" s="111"/>
      <c r="NI102" s="111"/>
      <c r="NJ102" s="111"/>
      <c r="NK102" s="111"/>
      <c r="NL102" s="111"/>
      <c r="NM102" s="111"/>
      <c r="NN102" s="111"/>
      <c r="NO102" s="111"/>
      <c r="NP102" s="111"/>
      <c r="NQ102" s="111"/>
      <c r="NR102" s="111"/>
      <c r="NS102" s="111"/>
      <c r="NT102" s="111"/>
      <c r="NU102" s="111"/>
      <c r="NV102" s="111"/>
      <c r="NW102" s="111"/>
      <c r="NX102" s="111"/>
      <c r="NY102" s="111"/>
      <c r="NZ102" s="111"/>
      <c r="OA102" s="111"/>
      <c r="OB102" s="111"/>
      <c r="OC102" s="111"/>
      <c r="OD102" s="111"/>
      <c r="OE102" s="111"/>
      <c r="OF102" s="111"/>
      <c r="OG102" s="111"/>
      <c r="OH102" s="111"/>
      <c r="OI102" s="111"/>
      <c r="OJ102" s="111"/>
      <c r="OK102" s="111"/>
      <c r="OL102" s="111"/>
      <c r="OM102" s="111"/>
      <c r="ON102" s="111"/>
      <c r="OO102" s="111"/>
      <c r="OP102" s="111"/>
      <c r="OQ102" s="111"/>
      <c r="OR102" s="111"/>
      <c r="OS102" s="111"/>
      <c r="OT102" s="111"/>
      <c r="OU102" s="111"/>
      <c r="OV102" s="111"/>
      <c r="OW102" s="111"/>
      <c r="OX102" s="111"/>
      <c r="OY102" s="111"/>
      <c r="OZ102" s="111"/>
      <c r="PA102" s="111"/>
      <c r="PB102" s="111"/>
      <c r="PC102" s="111"/>
      <c r="PD102" s="111"/>
      <c r="PE102" s="111"/>
      <c r="PF102" s="111"/>
      <c r="PG102" s="111"/>
      <c r="PH102" s="111"/>
      <c r="PI102" s="111"/>
      <c r="PJ102" s="111"/>
      <c r="PK102" s="111"/>
      <c r="PL102" s="111"/>
      <c r="PM102" s="111"/>
      <c r="PN102" s="111"/>
      <c r="PO102" s="111"/>
      <c r="PP102" s="111"/>
      <c r="PQ102" s="111"/>
      <c r="PR102" s="111"/>
      <c r="PS102" s="111"/>
      <c r="PT102" s="111"/>
      <c r="PU102" s="111"/>
      <c r="PV102" s="111"/>
      <c r="PW102" s="111"/>
      <c r="PX102" s="111"/>
      <c r="PY102" s="111"/>
      <c r="PZ102" s="111"/>
      <c r="QA102" s="111"/>
      <c r="QB102" s="111"/>
      <c r="QC102" s="111"/>
      <c r="QD102" s="111"/>
      <c r="QE102" s="111"/>
      <c r="QF102" s="111"/>
      <c r="QG102" s="111"/>
      <c r="QH102" s="111"/>
      <c r="QI102" s="111"/>
      <c r="QJ102" s="111"/>
      <c r="QK102" s="111"/>
      <c r="QL102" s="111"/>
      <c r="QM102" s="111"/>
      <c r="QN102" s="111"/>
      <c r="QO102" s="111"/>
      <c r="QP102" s="111"/>
      <c r="QQ102" s="111"/>
      <c r="QR102" s="111"/>
    </row>
    <row r="103" spans="1:604" s="140" customFormat="1" ht="36.75" customHeight="1">
      <c r="A103" s="113">
        <v>5</v>
      </c>
      <c r="B103" s="237" t="s">
        <v>366</v>
      </c>
      <c r="C103" s="116" t="s">
        <v>310</v>
      </c>
      <c r="D103" s="113" t="s">
        <v>102</v>
      </c>
      <c r="E103" s="142">
        <v>85</v>
      </c>
      <c r="F103" s="238">
        <v>0.23100000000000001</v>
      </c>
      <c r="G103" s="239">
        <v>8.9999999999999993E-3</v>
      </c>
      <c r="H103" s="119">
        <f>F103*Q$5</f>
        <v>0.55526394000000001</v>
      </c>
      <c r="I103" s="119">
        <f>G103*Q$6</f>
        <v>2.8441349999999997E-2</v>
      </c>
      <c r="J103" s="205" t="s">
        <v>306</v>
      </c>
      <c r="K103" s="113" t="s">
        <v>85</v>
      </c>
      <c r="L103" s="113"/>
      <c r="M103" s="240">
        <v>0.63</v>
      </c>
      <c r="N103" s="137">
        <v>0.83</v>
      </c>
      <c r="O103" s="139">
        <f>SUMPRODUCT(M103:M104,N103:N104)*$Q$7</f>
        <v>0.69303381840000022</v>
      </c>
      <c r="P103" s="119">
        <f>H103+I103+O103</f>
        <v>1.2767391084000002</v>
      </c>
      <c r="Q103" s="119">
        <f t="shared" ref="Q103" si="68">O103*E103</f>
        <v>58.907874564000018</v>
      </c>
      <c r="R103" s="119">
        <f t="shared" ref="R103" si="69">P103*E103</f>
        <v>108.52282421400001</v>
      </c>
    </row>
    <row r="104" spans="1:604" s="140" customFormat="1" ht="19.5" customHeight="1">
      <c r="A104" s="113"/>
      <c r="B104" s="113"/>
      <c r="C104" s="113"/>
      <c r="D104" s="113"/>
      <c r="E104" s="113"/>
      <c r="F104" s="238"/>
      <c r="G104" s="239"/>
      <c r="H104" s="119"/>
      <c r="I104" s="119"/>
      <c r="J104" s="205" t="s">
        <v>333</v>
      </c>
      <c r="K104" s="113" t="s">
        <v>85</v>
      </c>
      <c r="L104" s="113"/>
      <c r="M104" s="240">
        <v>0.51</v>
      </c>
      <c r="N104" s="113">
        <v>0.17</v>
      </c>
      <c r="O104" s="113"/>
      <c r="P104" s="113"/>
      <c r="Q104" s="113"/>
      <c r="R104" s="113"/>
    </row>
    <row r="105" spans="1:604" s="62" customFormat="1" ht="25.5" customHeight="1">
      <c r="A105" s="230"/>
      <c r="B105" s="230"/>
      <c r="C105" s="84" t="s">
        <v>196</v>
      </c>
      <c r="D105" s="230"/>
      <c r="E105" s="74"/>
      <c r="F105" s="230"/>
      <c r="G105" s="230"/>
      <c r="H105" s="63"/>
      <c r="I105" s="63"/>
      <c r="J105" s="92"/>
      <c r="K105" s="230"/>
      <c r="L105" s="67"/>
      <c r="M105" s="230"/>
      <c r="N105" s="230"/>
      <c r="O105" s="230"/>
      <c r="P105" s="230"/>
      <c r="Q105" s="230"/>
      <c r="R105" s="230"/>
    </row>
    <row r="106" spans="1:604" s="111" customFormat="1" ht="40.5" customHeight="1">
      <c r="A106" s="91">
        <v>1</v>
      </c>
      <c r="B106" s="108" t="s">
        <v>80</v>
      </c>
      <c r="C106" s="109" t="s">
        <v>197</v>
      </c>
      <c r="D106" s="91" t="s">
        <v>95</v>
      </c>
      <c r="E106" s="110">
        <v>666.4</v>
      </c>
      <c r="F106" s="91"/>
      <c r="G106" s="91"/>
      <c r="H106" s="107"/>
      <c r="I106" s="107"/>
      <c r="J106" s="109" t="s">
        <v>198</v>
      </c>
      <c r="K106" s="91" t="s">
        <v>95</v>
      </c>
      <c r="L106" s="108"/>
      <c r="M106" s="91">
        <v>1</v>
      </c>
      <c r="N106" s="91">
        <v>0.31</v>
      </c>
      <c r="O106" s="141">
        <f t="shared" ref="O106" si="70">M106*N106*$Q$7</f>
        <v>0.35242861500000006</v>
      </c>
      <c r="P106" s="107">
        <f t="shared" ref="P106:P107" si="71">H106+I106+O106</f>
        <v>0.35242861500000006</v>
      </c>
      <c r="Q106" s="107">
        <f t="shared" ref="Q106:Q107" si="72">O106*E106</f>
        <v>234.85842903600002</v>
      </c>
      <c r="R106" s="107">
        <f t="shared" ref="R106:R107" si="73">P106*E106</f>
        <v>234.85842903600002</v>
      </c>
      <c r="T106" s="143"/>
      <c r="U106" s="62"/>
      <c r="V106" s="143"/>
    </row>
    <row r="107" spans="1:604" s="62" customFormat="1" ht="31.5" customHeight="1">
      <c r="A107" s="230">
        <v>2</v>
      </c>
      <c r="B107" s="67" t="s">
        <v>80</v>
      </c>
      <c r="C107" s="71" t="s">
        <v>315</v>
      </c>
      <c r="D107" s="230" t="s">
        <v>95</v>
      </c>
      <c r="E107" s="79">
        <v>103</v>
      </c>
      <c r="F107" s="230"/>
      <c r="G107" s="230"/>
      <c r="H107" s="63"/>
      <c r="I107" s="63"/>
      <c r="J107" s="71" t="s">
        <v>316</v>
      </c>
      <c r="K107" s="230" t="s">
        <v>95</v>
      </c>
      <c r="L107" s="67"/>
      <c r="M107" s="230">
        <v>1</v>
      </c>
      <c r="N107" s="230">
        <v>0.9</v>
      </c>
      <c r="O107" s="63">
        <f t="shared" ref="O107" si="74">N107*M107*$Q$7</f>
        <v>1.0231798500000002</v>
      </c>
      <c r="P107" s="63">
        <f t="shared" si="71"/>
        <v>1.0231798500000002</v>
      </c>
      <c r="Q107" s="63">
        <f t="shared" si="72"/>
        <v>105.38752455000002</v>
      </c>
      <c r="R107" s="63">
        <f t="shared" si="73"/>
        <v>105.38752455000002</v>
      </c>
    </row>
    <row r="108" spans="1:604" s="111" customFormat="1" ht="45.75" customHeight="1">
      <c r="A108" s="91">
        <v>3</v>
      </c>
      <c r="B108" s="108" t="s">
        <v>80</v>
      </c>
      <c r="C108" s="109" t="s">
        <v>199</v>
      </c>
      <c r="D108" s="91" t="s">
        <v>95</v>
      </c>
      <c r="E108" s="110">
        <v>45.9</v>
      </c>
      <c r="F108" s="91"/>
      <c r="G108" s="91"/>
      <c r="H108" s="107"/>
      <c r="I108" s="107"/>
      <c r="J108" s="109" t="s">
        <v>199</v>
      </c>
      <c r="K108" s="91" t="s">
        <v>95</v>
      </c>
      <c r="L108" s="108"/>
      <c r="M108" s="91">
        <v>1</v>
      </c>
      <c r="N108" s="91">
        <v>1.68</v>
      </c>
      <c r="O108" s="141">
        <f>M108*N108*$Q$7</f>
        <v>1.9099357200000002</v>
      </c>
      <c r="P108" s="107">
        <f>H108+I108+O108</f>
        <v>1.9099357200000002</v>
      </c>
      <c r="Q108" s="107">
        <f>O108*E108</f>
        <v>87.666049548000004</v>
      </c>
      <c r="R108" s="107">
        <f>P108*E108</f>
        <v>87.666049548000004</v>
      </c>
      <c r="U108" s="140"/>
    </row>
    <row r="109" spans="1:604" s="140" customFormat="1" ht="33" customHeight="1">
      <c r="A109" s="113">
        <v>4</v>
      </c>
      <c r="B109" s="115" t="s">
        <v>80</v>
      </c>
      <c r="C109" s="116" t="s">
        <v>206</v>
      </c>
      <c r="D109" s="113" t="s">
        <v>79</v>
      </c>
      <c r="E109" s="142">
        <v>27</v>
      </c>
      <c r="F109" s="113"/>
      <c r="G109" s="113"/>
      <c r="H109" s="112"/>
      <c r="I109" s="112"/>
      <c r="J109" s="136" t="s">
        <v>207</v>
      </c>
      <c r="K109" s="113" t="s">
        <v>79</v>
      </c>
      <c r="L109" s="115"/>
      <c r="M109" s="113">
        <v>1</v>
      </c>
      <c r="N109" s="113">
        <v>0.15</v>
      </c>
      <c r="O109" s="119">
        <f>N109*M109*$Q$7</f>
        <v>0.17052997500000003</v>
      </c>
      <c r="P109" s="119">
        <f t="shared" ref="P109" si="75">H109+I109+O109</f>
        <v>0.17052997500000003</v>
      </c>
      <c r="Q109" s="119">
        <f t="shared" ref="Q109" si="76">O109*E109</f>
        <v>4.6043093250000009</v>
      </c>
      <c r="R109" s="119">
        <f t="shared" ref="R109" si="77">P109*E109</f>
        <v>4.6043093250000009</v>
      </c>
    </row>
    <row r="110" spans="1:604" s="111" customFormat="1" ht="38.25" customHeight="1">
      <c r="A110" s="91">
        <v>5</v>
      </c>
      <c r="B110" s="108" t="s">
        <v>80</v>
      </c>
      <c r="C110" s="109" t="s">
        <v>200</v>
      </c>
      <c r="D110" s="91" t="s">
        <v>82</v>
      </c>
      <c r="E110" s="227">
        <f>7.193/1000</f>
        <v>7.1929999999999997E-3</v>
      </c>
      <c r="F110" s="91"/>
      <c r="G110" s="91"/>
      <c r="H110" s="107"/>
      <c r="I110" s="107"/>
      <c r="J110" s="109" t="s">
        <v>201</v>
      </c>
      <c r="K110" s="91" t="s">
        <v>82</v>
      </c>
      <c r="L110" s="108"/>
      <c r="M110" s="91">
        <v>1</v>
      </c>
      <c r="N110" s="91">
        <v>282.5</v>
      </c>
      <c r="O110" s="141">
        <f>M110*N110*$Q$7</f>
        <v>321.16478625000008</v>
      </c>
      <c r="P110" s="107">
        <f>H110+I110+O110</f>
        <v>321.16478625000008</v>
      </c>
      <c r="Q110" s="107">
        <f>O110*E110</f>
        <v>2.3101383074962505</v>
      </c>
      <c r="R110" s="107">
        <f>P110*E110</f>
        <v>2.3101383074962505</v>
      </c>
      <c r="T110" s="62"/>
      <c r="U110" s="62"/>
      <c r="V110" s="62"/>
    </row>
    <row r="111" spans="1:604" s="62" customFormat="1" ht="33.75" customHeight="1">
      <c r="A111" s="230">
        <v>6</v>
      </c>
      <c r="B111" s="67" t="s">
        <v>80</v>
      </c>
      <c r="C111" s="71" t="s">
        <v>317</v>
      </c>
      <c r="D111" s="230" t="s">
        <v>102</v>
      </c>
      <c r="E111" s="72">
        <v>0.27</v>
      </c>
      <c r="F111" s="230"/>
      <c r="G111" s="230"/>
      <c r="H111" s="63"/>
      <c r="I111" s="63"/>
      <c r="J111" s="71" t="s">
        <v>318</v>
      </c>
      <c r="K111" s="230" t="s">
        <v>102</v>
      </c>
      <c r="L111" s="67"/>
      <c r="M111" s="230">
        <v>1</v>
      </c>
      <c r="N111" s="230">
        <v>14.08</v>
      </c>
      <c r="O111" s="90">
        <f>N111*M111*$Q$7</f>
        <v>16.007080320000004</v>
      </c>
      <c r="P111" s="90">
        <f>H111+I111+O111</f>
        <v>16.007080320000004</v>
      </c>
      <c r="Q111" s="63">
        <f>O111*E111</f>
        <v>4.3219116864000009</v>
      </c>
      <c r="R111" s="63">
        <f>P111*E111</f>
        <v>4.3219116864000009</v>
      </c>
    </row>
    <row r="112" spans="1:604" s="62" customFormat="1" ht="33.75" customHeight="1">
      <c r="A112" s="230">
        <v>7</v>
      </c>
      <c r="B112" s="230" t="s">
        <v>98</v>
      </c>
      <c r="C112" s="71" t="s">
        <v>202</v>
      </c>
      <c r="D112" s="230" t="s">
        <v>84</v>
      </c>
      <c r="E112" s="74">
        <v>0.83</v>
      </c>
      <c r="F112" s="230">
        <v>38.4</v>
      </c>
      <c r="G112" s="230">
        <v>0.03</v>
      </c>
      <c r="H112" s="63">
        <f>F112*Q$5</f>
        <v>92.303615999999991</v>
      </c>
      <c r="I112" s="63">
        <f>G112*Q$6</f>
        <v>9.4804499999999986E-2</v>
      </c>
      <c r="J112" s="92" t="s">
        <v>99</v>
      </c>
      <c r="K112" s="230" t="s">
        <v>85</v>
      </c>
      <c r="L112" s="230"/>
      <c r="M112" s="230">
        <v>24.4</v>
      </c>
      <c r="N112" s="91">
        <v>0.99</v>
      </c>
      <c r="O112" s="114">
        <f>SUMPRODUCT(M112:M114,N112:N114)*$Q$7</f>
        <v>31.118764584600004</v>
      </c>
      <c r="P112" s="160">
        <f>H112+I112+O112</f>
        <v>123.51718508459999</v>
      </c>
      <c r="Q112" s="63">
        <f>O112*E112</f>
        <v>25.828574605218002</v>
      </c>
      <c r="R112" s="63">
        <f>P112*E112</f>
        <v>102.51926362021798</v>
      </c>
      <c r="Y112" s="111"/>
      <c r="Z112" s="111"/>
      <c r="AA112" s="111"/>
      <c r="AB112" s="111"/>
      <c r="AC112" s="111"/>
      <c r="AD112" s="111"/>
      <c r="AE112" s="111"/>
      <c r="AF112" s="111"/>
      <c r="AG112" s="111"/>
      <c r="AH112" s="111"/>
      <c r="AI112" s="111"/>
      <c r="AJ112" s="111"/>
      <c r="AK112" s="111"/>
      <c r="AL112" s="111"/>
      <c r="AM112" s="111"/>
      <c r="AN112" s="111"/>
      <c r="AO112" s="111"/>
      <c r="AP112" s="111"/>
      <c r="AQ112" s="111"/>
      <c r="AR112" s="111"/>
      <c r="AS112" s="111"/>
      <c r="AT112" s="111"/>
      <c r="AU112" s="111"/>
      <c r="AV112" s="111"/>
      <c r="AW112" s="111"/>
      <c r="AX112" s="111"/>
      <c r="AY112" s="111"/>
      <c r="AZ112" s="111"/>
      <c r="BA112" s="111"/>
      <c r="BB112" s="111"/>
      <c r="BC112" s="111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1"/>
      <c r="BR112" s="111"/>
      <c r="BS112" s="111"/>
      <c r="BT112" s="111"/>
      <c r="BU112" s="111"/>
      <c r="BV112" s="111"/>
      <c r="BW112" s="111"/>
      <c r="BX112" s="111"/>
      <c r="BY112" s="111"/>
      <c r="BZ112" s="111"/>
      <c r="CA112" s="111"/>
      <c r="CB112" s="111"/>
      <c r="CC112" s="111"/>
      <c r="CD112" s="111"/>
      <c r="CE112" s="111"/>
      <c r="CF112" s="111"/>
      <c r="CG112" s="111"/>
      <c r="CH112" s="111"/>
      <c r="CI112" s="111"/>
      <c r="CJ112" s="111"/>
      <c r="CK112" s="111"/>
      <c r="CL112" s="111"/>
      <c r="CM112" s="111"/>
      <c r="CN112" s="111"/>
      <c r="CO112" s="111"/>
      <c r="CP112" s="111"/>
      <c r="CQ112" s="111"/>
      <c r="CR112" s="111"/>
      <c r="CS112" s="111"/>
      <c r="CT112" s="111"/>
      <c r="CU112" s="111"/>
      <c r="CV112" s="111"/>
      <c r="CW112" s="111"/>
      <c r="CX112" s="111"/>
      <c r="CY112" s="111"/>
      <c r="CZ112" s="111"/>
      <c r="DA112" s="111"/>
      <c r="DB112" s="111"/>
      <c r="DC112" s="111"/>
      <c r="DD112" s="111"/>
      <c r="DE112" s="111"/>
      <c r="DF112" s="111"/>
      <c r="DG112" s="111"/>
      <c r="DH112" s="111"/>
      <c r="DI112" s="111"/>
      <c r="DJ112" s="111"/>
      <c r="DK112" s="111"/>
      <c r="DL112" s="111"/>
      <c r="DM112" s="111"/>
      <c r="DN112" s="111"/>
      <c r="DO112" s="111"/>
      <c r="DP112" s="111"/>
      <c r="DQ112" s="111"/>
      <c r="DR112" s="111"/>
      <c r="DS112" s="111"/>
      <c r="DT112" s="111"/>
      <c r="DU112" s="111"/>
      <c r="DV112" s="111"/>
      <c r="DW112" s="111"/>
      <c r="DX112" s="111"/>
      <c r="DY112" s="111"/>
      <c r="DZ112" s="111"/>
      <c r="EA112" s="111"/>
      <c r="EB112" s="111"/>
      <c r="EC112" s="111"/>
      <c r="ED112" s="111"/>
      <c r="EE112" s="111"/>
      <c r="EF112" s="111"/>
      <c r="EG112" s="111"/>
      <c r="EH112" s="111"/>
      <c r="EI112" s="111"/>
      <c r="EJ112" s="111"/>
      <c r="EK112" s="111"/>
      <c r="EL112" s="111"/>
      <c r="EM112" s="111"/>
      <c r="EN112" s="111"/>
      <c r="EO112" s="111"/>
      <c r="EP112" s="111"/>
      <c r="EQ112" s="111"/>
      <c r="ER112" s="111"/>
      <c r="ES112" s="111"/>
      <c r="ET112" s="111"/>
      <c r="EU112" s="111"/>
      <c r="EV112" s="111"/>
      <c r="EW112" s="111"/>
      <c r="EX112" s="111"/>
      <c r="EY112" s="111"/>
      <c r="EZ112" s="111"/>
      <c r="FA112" s="111"/>
      <c r="FB112" s="111"/>
      <c r="FC112" s="111"/>
      <c r="FD112" s="111"/>
      <c r="FE112" s="111"/>
      <c r="FF112" s="111"/>
      <c r="FG112" s="111"/>
      <c r="FH112" s="111"/>
      <c r="FI112" s="111"/>
      <c r="FJ112" s="111"/>
      <c r="FK112" s="111"/>
      <c r="FL112" s="111"/>
      <c r="FM112" s="111"/>
      <c r="FN112" s="111"/>
      <c r="FO112" s="111"/>
      <c r="FP112" s="111"/>
      <c r="FQ112" s="111"/>
      <c r="FR112" s="111"/>
      <c r="FS112" s="111"/>
      <c r="FT112" s="111"/>
      <c r="FU112" s="111"/>
      <c r="FV112" s="111"/>
      <c r="FW112" s="111"/>
      <c r="FX112" s="111"/>
      <c r="FY112" s="111"/>
      <c r="FZ112" s="111"/>
      <c r="GA112" s="111"/>
      <c r="GB112" s="111"/>
      <c r="GC112" s="111"/>
      <c r="GD112" s="111"/>
      <c r="GE112" s="111"/>
      <c r="GF112" s="111"/>
      <c r="GG112" s="111"/>
      <c r="GH112" s="111"/>
      <c r="GI112" s="111"/>
      <c r="GJ112" s="111"/>
      <c r="GK112" s="111"/>
      <c r="GL112" s="111"/>
      <c r="GM112" s="111"/>
      <c r="GN112" s="111"/>
      <c r="GO112" s="111"/>
      <c r="GP112" s="111"/>
      <c r="GQ112" s="111"/>
      <c r="GR112" s="111"/>
      <c r="GS112" s="111"/>
      <c r="GT112" s="111"/>
      <c r="GU112" s="111"/>
      <c r="GV112" s="111"/>
      <c r="GW112" s="111"/>
      <c r="GX112" s="111"/>
      <c r="GY112" s="111"/>
      <c r="GZ112" s="111"/>
      <c r="HA112" s="111"/>
      <c r="HB112" s="111"/>
      <c r="HC112" s="111"/>
      <c r="HD112" s="111"/>
      <c r="HE112" s="111"/>
      <c r="HF112" s="111"/>
      <c r="HG112" s="111"/>
      <c r="HH112" s="111"/>
      <c r="HI112" s="111"/>
      <c r="HJ112" s="111"/>
      <c r="HK112" s="111"/>
      <c r="HL112" s="111"/>
      <c r="HM112" s="111"/>
      <c r="HN112" s="111"/>
      <c r="HO112" s="111"/>
      <c r="HP112" s="111"/>
      <c r="HQ112" s="111"/>
      <c r="HR112" s="111"/>
      <c r="HS112" s="111"/>
      <c r="HT112" s="111"/>
      <c r="HU112" s="111"/>
      <c r="HV112" s="111"/>
      <c r="HW112" s="111"/>
      <c r="HX112" s="111"/>
      <c r="HY112" s="111"/>
      <c r="HZ112" s="111"/>
      <c r="IA112" s="111"/>
      <c r="IB112" s="111"/>
      <c r="IC112" s="111"/>
      <c r="ID112" s="111"/>
      <c r="IE112" s="111"/>
      <c r="IF112" s="111"/>
      <c r="IG112" s="111"/>
      <c r="IH112" s="111"/>
      <c r="II112" s="111"/>
      <c r="IJ112" s="111"/>
      <c r="IK112" s="111"/>
      <c r="IL112" s="111"/>
      <c r="IM112" s="111"/>
      <c r="IN112" s="111"/>
      <c r="IO112" s="111"/>
      <c r="IP112" s="111"/>
      <c r="IQ112" s="111"/>
      <c r="IR112" s="111"/>
      <c r="IS112" s="111"/>
      <c r="IT112" s="111"/>
      <c r="IU112" s="111"/>
      <c r="IV112" s="111"/>
      <c r="IW112" s="111"/>
      <c r="IX112" s="111"/>
      <c r="IY112" s="111"/>
      <c r="IZ112" s="111"/>
      <c r="JA112" s="111"/>
      <c r="JB112" s="111"/>
      <c r="JC112" s="111"/>
      <c r="JD112" s="111"/>
      <c r="JE112" s="111"/>
      <c r="JF112" s="111"/>
      <c r="JG112" s="111"/>
      <c r="JH112" s="111"/>
      <c r="JI112" s="111"/>
      <c r="JJ112" s="111"/>
      <c r="JK112" s="111"/>
      <c r="JL112" s="111"/>
      <c r="JM112" s="111"/>
      <c r="JN112" s="111"/>
      <c r="JO112" s="111"/>
      <c r="JP112" s="111"/>
      <c r="JQ112" s="111"/>
      <c r="JR112" s="111"/>
      <c r="JS112" s="111"/>
      <c r="JT112" s="111"/>
      <c r="JU112" s="111"/>
      <c r="JV112" s="111"/>
      <c r="JW112" s="111"/>
      <c r="JX112" s="111"/>
      <c r="JY112" s="111"/>
      <c r="JZ112" s="111"/>
      <c r="KA112" s="111"/>
      <c r="KB112" s="111"/>
      <c r="KC112" s="111"/>
      <c r="KD112" s="111"/>
      <c r="KE112" s="111"/>
      <c r="KF112" s="111"/>
      <c r="KG112" s="111"/>
      <c r="KH112" s="111"/>
      <c r="KI112" s="111"/>
      <c r="KJ112" s="111"/>
      <c r="KK112" s="111"/>
      <c r="KL112" s="111"/>
      <c r="KM112" s="111"/>
      <c r="KN112" s="111"/>
      <c r="KO112" s="111"/>
      <c r="KP112" s="111"/>
      <c r="KQ112" s="111"/>
      <c r="KR112" s="111"/>
      <c r="KS112" s="111"/>
      <c r="KT112" s="111"/>
      <c r="KU112" s="111"/>
      <c r="KV112" s="111"/>
      <c r="KW112" s="111"/>
      <c r="KX112" s="111"/>
      <c r="KY112" s="111"/>
      <c r="KZ112" s="111"/>
      <c r="LA112" s="111"/>
      <c r="LB112" s="111"/>
      <c r="LC112" s="111"/>
      <c r="LD112" s="111"/>
      <c r="LE112" s="111"/>
      <c r="LF112" s="111"/>
      <c r="LG112" s="111"/>
      <c r="LH112" s="111"/>
      <c r="LI112" s="111"/>
      <c r="LJ112" s="111"/>
      <c r="LK112" s="111"/>
      <c r="LL112" s="111"/>
      <c r="LM112" s="111"/>
      <c r="LN112" s="111"/>
      <c r="LO112" s="111"/>
      <c r="LP112" s="111"/>
      <c r="LQ112" s="111"/>
      <c r="LR112" s="111"/>
      <c r="LS112" s="111"/>
      <c r="LT112" s="111"/>
      <c r="LU112" s="111"/>
      <c r="LV112" s="111"/>
      <c r="LW112" s="111"/>
      <c r="LX112" s="111"/>
      <c r="LY112" s="111"/>
      <c r="LZ112" s="111"/>
      <c r="MA112" s="111"/>
      <c r="MB112" s="111"/>
      <c r="MC112" s="111"/>
      <c r="MD112" s="111"/>
      <c r="ME112" s="111"/>
      <c r="MF112" s="111"/>
      <c r="MG112" s="111"/>
      <c r="MH112" s="111"/>
      <c r="MI112" s="111"/>
      <c r="MJ112" s="111"/>
      <c r="MK112" s="111"/>
      <c r="ML112" s="111"/>
      <c r="MM112" s="111"/>
      <c r="MN112" s="111"/>
      <c r="MO112" s="111"/>
      <c r="MP112" s="111"/>
      <c r="MQ112" s="111"/>
      <c r="MR112" s="111"/>
      <c r="MS112" s="111"/>
      <c r="MT112" s="111"/>
      <c r="MU112" s="111"/>
      <c r="MV112" s="111"/>
      <c r="MW112" s="111"/>
      <c r="MX112" s="111"/>
      <c r="MY112" s="111"/>
      <c r="MZ112" s="111"/>
      <c r="NA112" s="111"/>
      <c r="NB112" s="111"/>
      <c r="NC112" s="111"/>
      <c r="ND112" s="111"/>
      <c r="NE112" s="111"/>
      <c r="NF112" s="111"/>
      <c r="NG112" s="111"/>
      <c r="NH112" s="111"/>
      <c r="NI112" s="111"/>
      <c r="NJ112" s="111"/>
      <c r="NK112" s="111"/>
      <c r="NL112" s="111"/>
      <c r="NM112" s="111"/>
      <c r="NN112" s="111"/>
      <c r="NO112" s="111"/>
      <c r="NP112" s="111"/>
      <c r="NQ112" s="111"/>
      <c r="NR112" s="111"/>
      <c r="NS112" s="111"/>
      <c r="NT112" s="111"/>
      <c r="NU112" s="111"/>
      <c r="NV112" s="111"/>
      <c r="NW112" s="111"/>
      <c r="NX112" s="111"/>
      <c r="NY112" s="111"/>
      <c r="NZ112" s="111"/>
      <c r="OA112" s="111"/>
      <c r="OB112" s="111"/>
      <c r="OC112" s="111"/>
      <c r="OD112" s="111"/>
      <c r="OE112" s="111"/>
      <c r="OF112" s="111"/>
      <c r="OG112" s="111"/>
      <c r="OH112" s="111"/>
      <c r="OI112" s="111"/>
      <c r="OJ112" s="111"/>
      <c r="OK112" s="111"/>
      <c r="OL112" s="111"/>
      <c r="OM112" s="111"/>
      <c r="ON112" s="111"/>
      <c r="OO112" s="111"/>
      <c r="OP112" s="111"/>
      <c r="OQ112" s="111"/>
      <c r="OR112" s="111"/>
      <c r="OS112" s="111"/>
      <c r="OT112" s="111"/>
      <c r="OU112" s="111"/>
      <c r="OV112" s="111"/>
      <c r="OW112" s="111"/>
      <c r="OX112" s="111"/>
      <c r="OY112" s="111"/>
      <c r="OZ112" s="111"/>
      <c r="PA112" s="111"/>
      <c r="PB112" s="111"/>
      <c r="PC112" s="111"/>
      <c r="PD112" s="111"/>
      <c r="PE112" s="111"/>
      <c r="PF112" s="111"/>
      <c r="PG112" s="111"/>
      <c r="PH112" s="111"/>
      <c r="PI112" s="111"/>
      <c r="PJ112" s="111"/>
      <c r="PK112" s="111"/>
      <c r="PL112" s="111"/>
      <c r="PM112" s="111"/>
      <c r="PN112" s="111"/>
      <c r="PO112" s="111"/>
      <c r="PP112" s="111"/>
      <c r="PQ112" s="111"/>
      <c r="PR112" s="111"/>
      <c r="PS112" s="111"/>
      <c r="PT112" s="111"/>
      <c r="PU112" s="111"/>
      <c r="PV112" s="111"/>
      <c r="PW112" s="111"/>
      <c r="PX112" s="111"/>
      <c r="PY112" s="111"/>
      <c r="PZ112" s="111"/>
      <c r="QA112" s="111"/>
      <c r="QB112" s="111"/>
      <c r="QC112" s="111"/>
      <c r="QD112" s="111"/>
      <c r="QE112" s="111"/>
      <c r="QF112" s="111"/>
      <c r="QG112" s="111"/>
      <c r="QH112" s="111"/>
      <c r="QI112" s="111"/>
      <c r="QJ112" s="111"/>
      <c r="QK112" s="111"/>
      <c r="QL112" s="111"/>
      <c r="QM112" s="111"/>
      <c r="QN112" s="111"/>
      <c r="QO112" s="111"/>
      <c r="QP112" s="111"/>
      <c r="QQ112" s="111"/>
      <c r="QR112" s="111"/>
      <c r="QS112" s="111"/>
      <c r="QT112" s="111"/>
      <c r="QU112" s="111"/>
      <c r="QV112" s="111"/>
      <c r="QW112" s="111"/>
      <c r="QX112" s="111"/>
      <c r="QY112" s="111"/>
      <c r="QZ112" s="111"/>
      <c r="RA112" s="111"/>
      <c r="RB112" s="111"/>
      <c r="RC112" s="111"/>
      <c r="RD112" s="111"/>
      <c r="RE112" s="111"/>
      <c r="RF112" s="111"/>
      <c r="RG112" s="111"/>
      <c r="RH112" s="111"/>
      <c r="RI112" s="111"/>
      <c r="RJ112" s="111"/>
      <c r="RK112" s="111"/>
      <c r="RL112" s="111"/>
      <c r="RM112" s="111"/>
      <c r="RN112" s="111"/>
      <c r="RO112" s="111"/>
      <c r="RP112" s="111"/>
      <c r="RQ112" s="111"/>
      <c r="RR112" s="111"/>
      <c r="RS112" s="111"/>
      <c r="RT112" s="111"/>
      <c r="RU112" s="111"/>
      <c r="RV112" s="111"/>
      <c r="RW112" s="111"/>
      <c r="RX112" s="111"/>
      <c r="RY112" s="111"/>
      <c r="RZ112" s="111"/>
      <c r="SA112" s="111"/>
      <c r="SB112" s="111"/>
      <c r="SC112" s="111"/>
      <c r="SD112" s="111"/>
      <c r="SE112" s="111"/>
      <c r="SF112" s="111"/>
      <c r="SG112" s="111"/>
      <c r="SH112" s="111"/>
      <c r="SI112" s="111"/>
      <c r="SJ112" s="111"/>
      <c r="SK112" s="111"/>
      <c r="SL112" s="111"/>
      <c r="SM112" s="111"/>
      <c r="SN112" s="111"/>
      <c r="SO112" s="111"/>
      <c r="SP112" s="111"/>
      <c r="SQ112" s="111"/>
      <c r="SR112" s="111"/>
      <c r="SS112" s="111"/>
      <c r="ST112" s="111"/>
      <c r="SU112" s="111"/>
      <c r="SV112" s="111"/>
      <c r="SW112" s="111"/>
      <c r="SX112" s="111"/>
      <c r="SY112" s="111"/>
      <c r="SZ112" s="111"/>
      <c r="TA112" s="111"/>
      <c r="TB112" s="111"/>
      <c r="TC112" s="111"/>
      <c r="TD112" s="111"/>
      <c r="TE112" s="111"/>
      <c r="TF112" s="111"/>
      <c r="TG112" s="111"/>
      <c r="TH112" s="111"/>
      <c r="TI112" s="111"/>
      <c r="TJ112" s="111"/>
      <c r="TK112" s="111"/>
      <c r="TL112" s="111"/>
      <c r="TM112" s="111"/>
      <c r="TN112" s="111"/>
      <c r="TO112" s="111"/>
      <c r="TP112" s="111"/>
      <c r="TQ112" s="111"/>
      <c r="TR112" s="111"/>
      <c r="TS112" s="111"/>
      <c r="TT112" s="111"/>
      <c r="TU112" s="111"/>
      <c r="TV112" s="111"/>
      <c r="TW112" s="111"/>
      <c r="TX112" s="111"/>
      <c r="TY112" s="111"/>
      <c r="TZ112" s="111"/>
      <c r="UA112" s="111"/>
      <c r="UB112" s="111"/>
      <c r="UC112" s="111"/>
      <c r="UD112" s="111"/>
      <c r="UE112" s="111"/>
      <c r="UF112" s="111"/>
      <c r="UG112" s="111"/>
      <c r="UH112" s="111"/>
      <c r="UI112" s="111"/>
      <c r="UJ112" s="111"/>
      <c r="UK112" s="111"/>
      <c r="UL112" s="111"/>
      <c r="UM112" s="111"/>
      <c r="UN112" s="111"/>
      <c r="UO112" s="111"/>
      <c r="UP112" s="111"/>
      <c r="UQ112" s="111"/>
      <c r="UR112" s="111"/>
      <c r="US112" s="111"/>
      <c r="UT112" s="111"/>
      <c r="UU112" s="111"/>
      <c r="UV112" s="111"/>
      <c r="UW112" s="111"/>
      <c r="UX112" s="111"/>
      <c r="UY112" s="111"/>
      <c r="UZ112" s="111"/>
      <c r="VA112" s="111"/>
      <c r="VB112" s="111"/>
      <c r="VC112" s="111"/>
      <c r="VD112" s="111"/>
      <c r="VE112" s="111"/>
      <c r="VF112" s="111"/>
      <c r="VG112" s="111"/>
      <c r="VH112" s="111"/>
      <c r="VI112" s="111"/>
      <c r="VJ112" s="111"/>
      <c r="VK112" s="111"/>
      <c r="VL112" s="111"/>
      <c r="VM112" s="111"/>
      <c r="VN112" s="111"/>
      <c r="VO112" s="111"/>
      <c r="VP112" s="111"/>
      <c r="VQ112" s="111"/>
      <c r="VR112" s="111"/>
      <c r="VS112" s="111"/>
      <c r="VT112" s="111"/>
      <c r="VU112" s="111"/>
      <c r="VV112" s="111"/>
      <c r="VW112" s="111"/>
      <c r="VX112" s="111"/>
      <c r="VY112" s="111"/>
      <c r="VZ112" s="111"/>
      <c r="WA112" s="111"/>
      <c r="WB112" s="111"/>
      <c r="WC112" s="111"/>
      <c r="WD112" s="111"/>
      <c r="WE112" s="111"/>
      <c r="WF112" s="111"/>
    </row>
    <row r="113" spans="1:604" s="62" customFormat="1" ht="19.5" customHeight="1">
      <c r="A113" s="230"/>
      <c r="B113" s="230"/>
      <c r="C113" s="230"/>
      <c r="D113" s="230"/>
      <c r="E113" s="74"/>
      <c r="F113" s="230"/>
      <c r="G113" s="230"/>
      <c r="H113" s="63"/>
      <c r="I113" s="63"/>
      <c r="J113" s="92" t="s">
        <v>100</v>
      </c>
      <c r="K113" s="230" t="s">
        <v>85</v>
      </c>
      <c r="L113" s="230"/>
      <c r="M113" s="230">
        <v>0.2</v>
      </c>
      <c r="N113" s="230">
        <v>0.28699999999999998</v>
      </c>
      <c r="O113" s="230"/>
      <c r="P113" s="230"/>
      <c r="Q113" s="230"/>
      <c r="R113" s="230"/>
      <c r="S113" s="104"/>
      <c r="T113" s="104"/>
      <c r="U113" s="104"/>
      <c r="V113" s="104"/>
      <c r="W113" s="104"/>
    </row>
    <row r="114" spans="1:604" s="62" customFormat="1" ht="19.5" customHeight="1">
      <c r="A114" s="230"/>
      <c r="B114" s="230"/>
      <c r="C114" s="230"/>
      <c r="D114" s="230"/>
      <c r="E114" s="74"/>
      <c r="F114" s="230"/>
      <c r="G114" s="230"/>
      <c r="H114" s="63"/>
      <c r="I114" s="63"/>
      <c r="J114" s="92" t="s">
        <v>101</v>
      </c>
      <c r="K114" s="230" t="s">
        <v>85</v>
      </c>
      <c r="L114" s="67"/>
      <c r="M114" s="230">
        <v>2.7</v>
      </c>
      <c r="N114" s="230">
        <v>1.17</v>
      </c>
      <c r="O114" s="230"/>
      <c r="P114" s="230"/>
      <c r="Q114" s="230"/>
      <c r="R114" s="230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4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104"/>
      <c r="CR114" s="104"/>
      <c r="CS114" s="104"/>
      <c r="CT114" s="104"/>
      <c r="CU114" s="104"/>
      <c r="CV114" s="104"/>
      <c r="CW114" s="104"/>
      <c r="CX114" s="104"/>
      <c r="CY114" s="104"/>
      <c r="CZ114" s="104"/>
      <c r="DA114" s="104"/>
      <c r="DB114" s="104"/>
      <c r="DC114" s="104"/>
      <c r="DD114" s="104"/>
      <c r="DE114" s="104"/>
      <c r="DF114" s="104"/>
      <c r="DG114" s="104"/>
      <c r="DH114" s="104"/>
      <c r="DI114" s="104"/>
      <c r="DJ114" s="104"/>
      <c r="DK114" s="104"/>
      <c r="DL114" s="104"/>
      <c r="DM114" s="104"/>
      <c r="DN114" s="104"/>
      <c r="DO114" s="104"/>
      <c r="DP114" s="104"/>
      <c r="DQ114" s="104"/>
      <c r="DR114" s="104"/>
      <c r="DS114" s="104"/>
      <c r="DT114" s="104"/>
      <c r="DU114" s="104"/>
      <c r="DV114" s="104"/>
      <c r="DW114" s="104"/>
      <c r="DX114" s="104"/>
      <c r="DY114" s="104"/>
      <c r="DZ114" s="104"/>
      <c r="EA114" s="104"/>
      <c r="EB114" s="104"/>
      <c r="EC114" s="104"/>
      <c r="ED114" s="104"/>
      <c r="EE114" s="104"/>
      <c r="EF114" s="104"/>
      <c r="EG114" s="104"/>
      <c r="EH114" s="104"/>
      <c r="EI114" s="104"/>
      <c r="EJ114" s="104"/>
      <c r="EK114" s="104"/>
      <c r="EL114" s="104"/>
      <c r="EM114" s="104"/>
      <c r="EN114" s="104"/>
      <c r="EO114" s="104"/>
      <c r="EP114" s="104"/>
      <c r="EQ114" s="104"/>
      <c r="ER114" s="104"/>
      <c r="ES114" s="104"/>
      <c r="ET114" s="104"/>
      <c r="EU114" s="104"/>
      <c r="EV114" s="104"/>
      <c r="EW114" s="104"/>
      <c r="EX114" s="104"/>
      <c r="EY114" s="104"/>
      <c r="EZ114" s="104"/>
      <c r="FA114" s="104"/>
      <c r="FB114" s="104"/>
      <c r="FC114" s="104"/>
      <c r="FD114" s="104"/>
      <c r="FE114" s="104"/>
      <c r="FF114" s="104"/>
      <c r="FG114" s="104"/>
      <c r="FH114" s="104"/>
      <c r="FI114" s="104"/>
      <c r="FJ114" s="104"/>
      <c r="FK114" s="104"/>
      <c r="FL114" s="104"/>
      <c r="FM114" s="104"/>
      <c r="FN114" s="104"/>
      <c r="FO114" s="104"/>
      <c r="FP114" s="104"/>
      <c r="FQ114" s="104"/>
      <c r="FR114" s="104"/>
      <c r="FS114" s="104"/>
      <c r="FT114" s="104"/>
      <c r="FU114" s="104"/>
      <c r="FV114" s="104"/>
      <c r="FW114" s="104"/>
      <c r="FX114" s="104"/>
      <c r="FY114" s="104"/>
      <c r="FZ114" s="104"/>
      <c r="GA114" s="104"/>
      <c r="GB114" s="104"/>
      <c r="GC114" s="104"/>
      <c r="GD114" s="104"/>
      <c r="GE114" s="104"/>
      <c r="GF114" s="104"/>
      <c r="GG114" s="104"/>
      <c r="GH114" s="104"/>
      <c r="GI114" s="104"/>
      <c r="GJ114" s="104"/>
      <c r="GK114" s="104"/>
      <c r="GL114" s="104"/>
      <c r="GM114" s="104"/>
      <c r="GN114" s="104"/>
      <c r="GO114" s="104"/>
      <c r="GP114" s="104"/>
      <c r="GQ114" s="104"/>
      <c r="GR114" s="104"/>
      <c r="GS114" s="104"/>
      <c r="GT114" s="104"/>
      <c r="GU114" s="104"/>
      <c r="GV114" s="104"/>
      <c r="GW114" s="104"/>
      <c r="GX114" s="104"/>
      <c r="GY114" s="104"/>
      <c r="GZ114" s="104"/>
      <c r="HA114" s="104"/>
      <c r="HB114" s="104"/>
      <c r="HC114" s="104"/>
      <c r="HD114" s="104"/>
      <c r="HE114" s="104"/>
      <c r="HF114" s="104"/>
      <c r="HG114" s="104"/>
      <c r="HH114" s="104"/>
      <c r="HI114" s="104"/>
      <c r="HJ114" s="104"/>
      <c r="HK114" s="104"/>
      <c r="HL114" s="104"/>
      <c r="HM114" s="104"/>
      <c r="HN114" s="104"/>
      <c r="HO114" s="104"/>
      <c r="HP114" s="104"/>
      <c r="HQ114" s="104"/>
      <c r="HR114" s="104"/>
      <c r="HS114" s="104"/>
      <c r="HT114" s="104"/>
      <c r="HU114" s="104"/>
      <c r="HV114" s="104"/>
      <c r="HW114" s="104"/>
      <c r="HX114" s="104"/>
      <c r="HY114" s="104"/>
      <c r="HZ114" s="104"/>
      <c r="IA114" s="104"/>
      <c r="IB114" s="104"/>
      <c r="IC114" s="104"/>
      <c r="ID114" s="104"/>
      <c r="IE114" s="104"/>
      <c r="IF114" s="104"/>
      <c r="IG114" s="104"/>
      <c r="IH114" s="104"/>
      <c r="II114" s="104"/>
      <c r="IJ114" s="104"/>
      <c r="IK114" s="104"/>
      <c r="IL114" s="104"/>
      <c r="IM114" s="104"/>
      <c r="IN114" s="104"/>
      <c r="IO114" s="104"/>
      <c r="IP114" s="104"/>
      <c r="IQ114" s="104"/>
      <c r="IR114" s="104"/>
      <c r="IS114" s="104"/>
      <c r="IT114" s="104"/>
      <c r="IU114" s="104"/>
      <c r="IV114" s="104"/>
      <c r="IW114" s="104"/>
      <c r="IX114" s="104"/>
      <c r="IY114" s="104"/>
      <c r="IZ114" s="104"/>
      <c r="JA114" s="104"/>
      <c r="JB114" s="104"/>
      <c r="JC114" s="104"/>
      <c r="JD114" s="104"/>
      <c r="JE114" s="104"/>
      <c r="JF114" s="104"/>
      <c r="JG114" s="104"/>
      <c r="JH114" s="104"/>
      <c r="JI114" s="104"/>
      <c r="JJ114" s="104"/>
      <c r="JK114" s="104"/>
      <c r="JL114" s="104"/>
      <c r="JM114" s="104"/>
      <c r="JN114" s="104"/>
      <c r="JO114" s="104"/>
      <c r="JP114" s="104"/>
      <c r="JQ114" s="104"/>
      <c r="JR114" s="104"/>
      <c r="JS114" s="104"/>
      <c r="JT114" s="104"/>
      <c r="JU114" s="104"/>
      <c r="JV114" s="104"/>
      <c r="JW114" s="104"/>
      <c r="JX114" s="104"/>
      <c r="JY114" s="104"/>
      <c r="JZ114" s="104"/>
      <c r="KA114" s="104"/>
      <c r="KB114" s="104"/>
      <c r="KC114" s="104"/>
      <c r="KD114" s="104"/>
      <c r="KE114" s="104"/>
      <c r="KF114" s="104"/>
      <c r="KG114" s="104"/>
      <c r="KH114" s="104"/>
      <c r="KI114" s="104"/>
      <c r="KJ114" s="104"/>
      <c r="KK114" s="104"/>
      <c r="KL114" s="104"/>
      <c r="KM114" s="104"/>
      <c r="KN114" s="104"/>
      <c r="KO114" s="104"/>
      <c r="KP114" s="104"/>
      <c r="KQ114" s="104"/>
      <c r="KR114" s="104"/>
      <c r="KS114" s="104"/>
      <c r="KT114" s="104"/>
      <c r="KU114" s="104"/>
      <c r="KV114" s="104"/>
      <c r="KW114" s="104"/>
      <c r="KX114" s="104"/>
      <c r="KY114" s="104"/>
      <c r="KZ114" s="104"/>
      <c r="LA114" s="104"/>
      <c r="LB114" s="104"/>
      <c r="LC114" s="104"/>
      <c r="LD114" s="104"/>
      <c r="LE114" s="104"/>
      <c r="LF114" s="104"/>
      <c r="LG114" s="104"/>
      <c r="LH114" s="104"/>
      <c r="LI114" s="104"/>
      <c r="LJ114" s="104"/>
      <c r="LK114" s="104"/>
      <c r="LL114" s="104"/>
      <c r="LM114" s="104"/>
      <c r="LN114" s="104"/>
      <c r="LO114" s="104"/>
      <c r="LP114" s="104"/>
      <c r="LQ114" s="104"/>
      <c r="LR114" s="104"/>
      <c r="LS114" s="104"/>
      <c r="LT114" s="104"/>
      <c r="LU114" s="104"/>
      <c r="LV114" s="104"/>
      <c r="LW114" s="104"/>
      <c r="LX114" s="104"/>
      <c r="LY114" s="104"/>
      <c r="LZ114" s="104"/>
      <c r="MA114" s="104"/>
      <c r="MB114" s="104"/>
      <c r="MC114" s="104"/>
      <c r="MD114" s="104"/>
      <c r="ME114" s="104"/>
      <c r="MF114" s="104"/>
      <c r="MG114" s="104"/>
      <c r="MH114" s="104"/>
      <c r="MI114" s="104"/>
      <c r="MJ114" s="104"/>
      <c r="MK114" s="104"/>
      <c r="ML114" s="104"/>
      <c r="MM114" s="104"/>
      <c r="MN114" s="104"/>
      <c r="MO114" s="104"/>
      <c r="MP114" s="104"/>
      <c r="MQ114" s="104"/>
      <c r="MR114" s="104"/>
      <c r="MS114" s="104"/>
      <c r="MT114" s="104"/>
      <c r="MU114" s="104"/>
      <c r="MV114" s="104"/>
      <c r="MW114" s="104"/>
      <c r="MX114" s="104"/>
      <c r="MY114" s="104"/>
      <c r="MZ114" s="104"/>
      <c r="NA114" s="104"/>
      <c r="NB114" s="104"/>
      <c r="NC114" s="104"/>
      <c r="ND114" s="104"/>
      <c r="NE114" s="104"/>
      <c r="NF114" s="104"/>
      <c r="NG114" s="104"/>
      <c r="NH114" s="104"/>
      <c r="NI114" s="104"/>
      <c r="NJ114" s="104"/>
      <c r="NK114" s="104"/>
      <c r="NL114" s="104"/>
      <c r="NM114" s="104"/>
      <c r="NN114" s="104"/>
      <c r="NO114" s="104"/>
      <c r="NP114" s="104"/>
      <c r="NQ114" s="104"/>
      <c r="NR114" s="104"/>
      <c r="NS114" s="104"/>
      <c r="NT114" s="104"/>
      <c r="NU114" s="104"/>
      <c r="NV114" s="104"/>
      <c r="NW114" s="104"/>
      <c r="NX114" s="104"/>
      <c r="NY114" s="104"/>
      <c r="NZ114" s="104"/>
      <c r="OA114" s="104"/>
      <c r="OB114" s="104"/>
      <c r="OC114" s="104"/>
      <c r="OD114" s="104"/>
      <c r="OE114" s="104"/>
      <c r="OF114" s="104"/>
      <c r="OG114" s="104"/>
      <c r="OH114" s="104"/>
      <c r="OI114" s="104"/>
      <c r="OJ114" s="104"/>
      <c r="OK114" s="104"/>
      <c r="OL114" s="104"/>
      <c r="OM114" s="104"/>
      <c r="ON114" s="104"/>
      <c r="OO114" s="104"/>
      <c r="OP114" s="104"/>
      <c r="OQ114" s="104"/>
      <c r="OR114" s="104"/>
      <c r="OS114" s="104"/>
      <c r="OT114" s="104"/>
      <c r="OU114" s="104"/>
      <c r="OV114" s="104"/>
      <c r="OW114" s="104"/>
      <c r="OX114" s="104"/>
      <c r="OY114" s="104"/>
      <c r="OZ114" s="104"/>
      <c r="PA114" s="104"/>
      <c r="PB114" s="104"/>
      <c r="PC114" s="104"/>
      <c r="PD114" s="104"/>
      <c r="PE114" s="104"/>
      <c r="PF114" s="104"/>
      <c r="PG114" s="104"/>
      <c r="PH114" s="104"/>
      <c r="PI114" s="104"/>
      <c r="PJ114" s="104"/>
      <c r="PK114" s="104"/>
      <c r="PL114" s="104"/>
      <c r="PM114" s="104"/>
      <c r="PN114" s="104"/>
      <c r="PO114" s="104"/>
      <c r="PP114" s="104"/>
      <c r="PQ114" s="104"/>
      <c r="PR114" s="104"/>
      <c r="PS114" s="104"/>
      <c r="PT114" s="104"/>
      <c r="PU114" s="104"/>
      <c r="PV114" s="104"/>
      <c r="PW114" s="104"/>
      <c r="PX114" s="104"/>
      <c r="PY114" s="104"/>
      <c r="PZ114" s="104"/>
      <c r="QA114" s="104"/>
      <c r="QB114" s="104"/>
      <c r="QC114" s="104"/>
      <c r="QD114" s="104"/>
      <c r="QE114" s="104"/>
      <c r="QF114" s="104"/>
      <c r="QG114" s="104"/>
      <c r="QH114" s="104"/>
      <c r="QI114" s="104"/>
      <c r="QJ114" s="104"/>
      <c r="QK114" s="104"/>
      <c r="QL114" s="104"/>
      <c r="QM114" s="104"/>
      <c r="QN114" s="104"/>
      <c r="QO114" s="104"/>
      <c r="QP114" s="104"/>
      <c r="QQ114" s="104"/>
      <c r="QR114" s="104"/>
      <c r="QS114" s="104"/>
      <c r="QT114" s="104"/>
      <c r="QU114" s="104"/>
      <c r="QV114" s="104"/>
      <c r="QW114" s="104"/>
      <c r="QX114" s="104"/>
      <c r="QY114" s="104"/>
      <c r="QZ114" s="104"/>
      <c r="RA114" s="104"/>
      <c r="RB114" s="104"/>
      <c r="RC114" s="104"/>
      <c r="RD114" s="104"/>
      <c r="RE114" s="104"/>
      <c r="RF114" s="104"/>
      <c r="RG114" s="104"/>
      <c r="RH114" s="104"/>
      <c r="RI114" s="104"/>
      <c r="RJ114" s="104"/>
      <c r="RK114" s="104"/>
      <c r="RL114" s="104"/>
      <c r="RM114" s="104"/>
      <c r="RN114" s="104"/>
      <c r="RO114" s="104"/>
      <c r="RP114" s="104"/>
      <c r="RQ114" s="104"/>
      <c r="RR114" s="104"/>
      <c r="RS114" s="104"/>
      <c r="RT114" s="104"/>
      <c r="RU114" s="104"/>
      <c r="RV114" s="104"/>
      <c r="RW114" s="104"/>
      <c r="RX114" s="104"/>
      <c r="RY114" s="104"/>
      <c r="RZ114" s="104"/>
      <c r="SA114" s="104"/>
      <c r="SB114" s="104"/>
      <c r="SC114" s="104"/>
      <c r="SD114" s="104"/>
      <c r="SE114" s="104"/>
      <c r="SF114" s="104"/>
      <c r="SG114" s="104"/>
      <c r="SH114" s="104"/>
      <c r="SI114" s="104"/>
      <c r="SJ114" s="104"/>
      <c r="SK114" s="104"/>
      <c r="SL114" s="104"/>
      <c r="SM114" s="104"/>
      <c r="SN114" s="104"/>
      <c r="SO114" s="104"/>
      <c r="SP114" s="104"/>
      <c r="SQ114" s="104"/>
      <c r="SR114" s="104"/>
      <c r="SS114" s="104"/>
      <c r="ST114" s="104"/>
      <c r="SU114" s="104"/>
      <c r="SV114" s="104"/>
      <c r="SW114" s="104"/>
      <c r="SX114" s="104"/>
      <c r="SY114" s="104"/>
      <c r="SZ114" s="104"/>
      <c r="TA114" s="104"/>
      <c r="TB114" s="104"/>
      <c r="TC114" s="104"/>
      <c r="TD114" s="104"/>
      <c r="TE114" s="104"/>
      <c r="TF114" s="104"/>
      <c r="TG114" s="104"/>
      <c r="TH114" s="104"/>
      <c r="TI114" s="104"/>
      <c r="TJ114" s="104"/>
      <c r="TK114" s="104"/>
      <c r="TL114" s="104"/>
      <c r="TM114" s="104"/>
      <c r="TN114" s="104"/>
      <c r="TO114" s="104"/>
      <c r="TP114" s="104"/>
      <c r="TQ114" s="104"/>
      <c r="TR114" s="104"/>
      <c r="TS114" s="104"/>
      <c r="TT114" s="104"/>
      <c r="TU114" s="104"/>
      <c r="TV114" s="104"/>
      <c r="TW114" s="104"/>
      <c r="TX114" s="104"/>
      <c r="TY114" s="104"/>
      <c r="TZ114" s="104"/>
      <c r="UA114" s="104"/>
      <c r="UB114" s="104"/>
      <c r="UC114" s="104"/>
      <c r="UD114" s="104"/>
      <c r="UE114" s="104"/>
      <c r="UF114" s="104"/>
      <c r="UG114" s="104"/>
      <c r="UH114" s="104"/>
      <c r="UI114" s="104"/>
      <c r="UJ114" s="104"/>
      <c r="UK114" s="104"/>
      <c r="UL114" s="104"/>
      <c r="UM114" s="104"/>
      <c r="UN114" s="104"/>
      <c r="UO114" s="104"/>
      <c r="UP114" s="104"/>
      <c r="UQ114" s="104"/>
      <c r="UR114" s="104"/>
      <c r="US114" s="104"/>
      <c r="UT114" s="104"/>
      <c r="UU114" s="104"/>
      <c r="UV114" s="104"/>
      <c r="UW114" s="104"/>
      <c r="UX114" s="104"/>
      <c r="UY114" s="104"/>
      <c r="UZ114" s="104"/>
      <c r="VA114" s="104"/>
      <c r="VB114" s="104"/>
      <c r="VC114" s="104"/>
      <c r="VD114" s="104"/>
      <c r="VE114" s="104"/>
      <c r="VF114" s="104"/>
      <c r="VG114" s="104"/>
      <c r="VH114" s="104"/>
      <c r="VI114" s="104"/>
      <c r="VJ114" s="104"/>
      <c r="VK114" s="104"/>
      <c r="VL114" s="104"/>
      <c r="VM114" s="104"/>
      <c r="VN114" s="104"/>
      <c r="VO114" s="104"/>
      <c r="VP114" s="104"/>
      <c r="VQ114" s="104"/>
      <c r="VR114" s="104"/>
      <c r="VS114" s="104"/>
      <c r="VT114" s="104"/>
      <c r="VU114" s="104"/>
      <c r="VV114" s="104"/>
      <c r="VW114" s="104"/>
      <c r="VX114" s="104"/>
      <c r="VY114" s="104"/>
      <c r="VZ114" s="104"/>
      <c r="WA114" s="104"/>
      <c r="WB114" s="104"/>
      <c r="WC114" s="104"/>
      <c r="WD114" s="104"/>
      <c r="WE114" s="104"/>
      <c r="WF114" s="104"/>
    </row>
    <row r="115" spans="1:604" s="143" customFormat="1" ht="43.5" customHeight="1">
      <c r="A115" s="137">
        <v>8</v>
      </c>
      <c r="B115" s="197" t="s">
        <v>203</v>
      </c>
      <c r="C115" s="198" t="s">
        <v>204</v>
      </c>
      <c r="D115" s="137" t="s">
        <v>82</v>
      </c>
      <c r="E115" s="137">
        <v>1.111</v>
      </c>
      <c r="F115" s="199">
        <v>34.299999999999997</v>
      </c>
      <c r="G115" s="199">
        <v>20.2</v>
      </c>
      <c r="H115" s="120">
        <f>F115*Q$5</f>
        <v>82.448281999999992</v>
      </c>
      <c r="I115" s="120">
        <f>G115*Q$6</f>
        <v>63.835029999999996</v>
      </c>
      <c r="J115" s="200" t="s">
        <v>205</v>
      </c>
      <c r="K115" s="199" t="s">
        <v>85</v>
      </c>
      <c r="L115" s="201"/>
      <c r="M115" s="202">
        <v>24.4</v>
      </c>
      <c r="N115" s="202">
        <v>0.93</v>
      </c>
      <c r="O115" s="120">
        <f>N115*M115*$Q$7</f>
        <v>25.797774618000005</v>
      </c>
      <c r="P115" s="120">
        <f>H115+I115+O115</f>
        <v>172.081086618</v>
      </c>
      <c r="Q115" s="120">
        <f>O115*E115</f>
        <v>28.661327600598007</v>
      </c>
      <c r="R115" s="120">
        <f>P115*E115</f>
        <v>191.18208723259801</v>
      </c>
      <c r="T115" s="62"/>
      <c r="U115" s="62"/>
      <c r="V115" s="62"/>
    </row>
    <row r="116" spans="1:604" s="62" customFormat="1" ht="23.25" customHeight="1">
      <c r="A116" s="230"/>
      <c r="B116" s="230"/>
      <c r="C116" s="84" t="s">
        <v>319</v>
      </c>
      <c r="D116" s="230"/>
      <c r="E116" s="74"/>
      <c r="F116" s="230"/>
      <c r="G116" s="230"/>
      <c r="H116" s="63"/>
      <c r="I116" s="63"/>
      <c r="J116" s="92"/>
      <c r="K116" s="230"/>
      <c r="L116" s="67"/>
      <c r="M116" s="230"/>
      <c r="N116" s="230"/>
      <c r="O116" s="230"/>
      <c r="P116" s="230"/>
      <c r="Q116" s="230"/>
      <c r="R116" s="230"/>
    </row>
    <row r="117" spans="1:604" s="104" customFormat="1" ht="39.75" customHeight="1">
      <c r="A117" s="91">
        <v>1</v>
      </c>
      <c r="B117" s="108" t="s">
        <v>80</v>
      </c>
      <c r="C117" s="109" t="s">
        <v>209</v>
      </c>
      <c r="D117" s="91" t="s">
        <v>79</v>
      </c>
      <c r="E117" s="110">
        <v>17</v>
      </c>
      <c r="F117" s="91"/>
      <c r="G117" s="91"/>
      <c r="H117" s="183">
        <v>15</v>
      </c>
      <c r="I117" s="107"/>
      <c r="J117" s="109"/>
      <c r="K117" s="91"/>
      <c r="L117" s="91"/>
      <c r="M117" s="91"/>
      <c r="N117" s="91"/>
      <c r="O117" s="63"/>
      <c r="P117" s="90">
        <f t="shared" ref="P117:P121" si="78">H117+I117+O117</f>
        <v>15</v>
      </c>
      <c r="Q117" s="63"/>
      <c r="R117" s="90">
        <f>P117*E117</f>
        <v>255</v>
      </c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62"/>
      <c r="CW117" s="62"/>
      <c r="CX117" s="62"/>
      <c r="CY117" s="62"/>
      <c r="CZ117" s="62"/>
      <c r="DA117" s="62"/>
      <c r="DB117" s="62"/>
      <c r="DC117" s="62"/>
      <c r="DD117" s="62"/>
      <c r="DE117" s="62"/>
      <c r="DF117" s="62"/>
      <c r="DG117" s="62"/>
      <c r="DH117" s="62"/>
      <c r="DI117" s="62"/>
      <c r="DJ117" s="62"/>
      <c r="DK117" s="62"/>
      <c r="DL117" s="62"/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2"/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2"/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2"/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2"/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2"/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2"/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  <c r="GS117" s="62"/>
      <c r="GT117" s="62"/>
      <c r="GU117" s="62"/>
      <c r="GV117" s="62"/>
      <c r="GW117" s="62"/>
      <c r="GX117" s="62"/>
      <c r="GY117" s="62"/>
      <c r="GZ117" s="62"/>
      <c r="HA117" s="62"/>
      <c r="HB117" s="62"/>
      <c r="HC117" s="62"/>
      <c r="HD117" s="62"/>
      <c r="HE117" s="62"/>
      <c r="HF117" s="62"/>
      <c r="HG117" s="62"/>
      <c r="HH117" s="62"/>
      <c r="HI117" s="62"/>
      <c r="HJ117" s="62"/>
      <c r="HK117" s="62"/>
      <c r="HL117" s="62"/>
      <c r="HM117" s="62"/>
      <c r="HN117" s="62"/>
      <c r="HO117" s="62"/>
      <c r="HP117" s="62"/>
      <c r="HQ117" s="62"/>
      <c r="HR117" s="62"/>
      <c r="HS117" s="62"/>
      <c r="HT117" s="62"/>
      <c r="HU117" s="62"/>
      <c r="HV117" s="62"/>
      <c r="HW117" s="62"/>
      <c r="HX117" s="62"/>
      <c r="HY117" s="62"/>
      <c r="HZ117" s="62"/>
      <c r="IA117" s="62"/>
      <c r="IB117" s="62"/>
      <c r="IC117" s="62"/>
      <c r="ID117" s="62"/>
      <c r="IE117" s="62"/>
      <c r="IF117" s="62"/>
      <c r="IG117" s="62"/>
      <c r="IH117" s="62"/>
      <c r="II117" s="62"/>
      <c r="IJ117" s="62"/>
      <c r="IK117" s="62"/>
      <c r="IL117" s="62"/>
      <c r="IM117" s="62"/>
      <c r="IN117" s="62"/>
      <c r="IO117" s="62"/>
      <c r="IP117" s="62"/>
      <c r="IQ117" s="62"/>
      <c r="IR117" s="62"/>
      <c r="IS117" s="62"/>
      <c r="IT117" s="62"/>
      <c r="IU117" s="62"/>
      <c r="IV117" s="62"/>
      <c r="IW117" s="62"/>
      <c r="IX117" s="62"/>
      <c r="IY117" s="62"/>
      <c r="IZ117" s="62"/>
      <c r="JA117" s="62"/>
      <c r="JB117" s="62"/>
      <c r="JC117" s="62"/>
      <c r="JD117" s="62"/>
      <c r="JE117" s="62"/>
      <c r="JF117" s="62"/>
      <c r="JG117" s="62"/>
      <c r="JH117" s="62"/>
      <c r="JI117" s="62"/>
      <c r="JJ117" s="62"/>
      <c r="JK117" s="62"/>
      <c r="JL117" s="62"/>
      <c r="JM117" s="62"/>
      <c r="JN117" s="62"/>
      <c r="JO117" s="62"/>
      <c r="JP117" s="62"/>
      <c r="JQ117" s="62"/>
      <c r="JR117" s="62"/>
      <c r="JS117" s="62"/>
      <c r="JT117" s="62"/>
      <c r="JU117" s="62"/>
      <c r="JV117" s="62"/>
      <c r="JW117" s="62"/>
      <c r="JX117" s="62"/>
      <c r="JY117" s="62"/>
      <c r="JZ117" s="62"/>
      <c r="KA117" s="62"/>
      <c r="KB117" s="62"/>
      <c r="KC117" s="62"/>
      <c r="KD117" s="62"/>
      <c r="KE117" s="62"/>
      <c r="KF117" s="62"/>
      <c r="KG117" s="62"/>
      <c r="KH117" s="62"/>
      <c r="KI117" s="62"/>
      <c r="KJ117" s="62"/>
      <c r="KK117" s="62"/>
      <c r="KL117" s="62"/>
      <c r="KM117" s="62"/>
      <c r="KN117" s="62"/>
      <c r="KO117" s="62"/>
      <c r="KP117" s="62"/>
      <c r="KQ117" s="62"/>
      <c r="KR117" s="62"/>
      <c r="KS117" s="62"/>
      <c r="KT117" s="62"/>
      <c r="KU117" s="62"/>
      <c r="KV117" s="62"/>
      <c r="KW117" s="62"/>
      <c r="KX117" s="62"/>
      <c r="KY117" s="62"/>
      <c r="KZ117" s="62"/>
      <c r="LA117" s="62"/>
      <c r="LB117" s="62"/>
      <c r="LC117" s="62"/>
      <c r="LD117" s="62"/>
      <c r="LE117" s="62"/>
      <c r="LF117" s="62"/>
      <c r="LG117" s="62"/>
      <c r="LH117" s="62"/>
      <c r="LI117" s="62"/>
      <c r="LJ117" s="62"/>
      <c r="LK117" s="62"/>
      <c r="LL117" s="62"/>
      <c r="LM117" s="62"/>
      <c r="LN117" s="62"/>
      <c r="LO117" s="62"/>
      <c r="LP117" s="62"/>
      <c r="LQ117" s="62"/>
      <c r="LR117" s="62"/>
      <c r="LS117" s="62"/>
      <c r="LT117" s="62"/>
      <c r="LU117" s="62"/>
      <c r="LV117" s="62"/>
      <c r="LW117" s="62"/>
      <c r="LX117" s="62"/>
      <c r="LY117" s="62"/>
      <c r="LZ117" s="62"/>
      <c r="MA117" s="62"/>
      <c r="MB117" s="62"/>
      <c r="MC117" s="62"/>
      <c r="MD117" s="62"/>
      <c r="ME117" s="62"/>
      <c r="MF117" s="62"/>
      <c r="MG117" s="62"/>
      <c r="MH117" s="62"/>
      <c r="MI117" s="62"/>
      <c r="MJ117" s="62"/>
      <c r="MK117" s="62"/>
      <c r="ML117" s="62"/>
      <c r="MM117" s="62"/>
      <c r="MN117" s="62"/>
      <c r="MO117" s="62"/>
      <c r="MP117" s="62"/>
      <c r="MQ117" s="62"/>
      <c r="MR117" s="62"/>
      <c r="MS117" s="62"/>
      <c r="MT117" s="62"/>
      <c r="MU117" s="62"/>
      <c r="MV117" s="62"/>
      <c r="MW117" s="62"/>
      <c r="MX117" s="62"/>
      <c r="MY117" s="62"/>
      <c r="MZ117" s="62"/>
      <c r="NA117" s="62"/>
      <c r="NB117" s="62"/>
      <c r="NC117" s="62"/>
      <c r="ND117" s="62"/>
      <c r="NE117" s="62"/>
      <c r="NF117" s="62"/>
      <c r="NG117" s="62"/>
      <c r="NH117" s="62"/>
      <c r="NI117" s="62"/>
      <c r="NJ117" s="62"/>
      <c r="NK117" s="62"/>
      <c r="NL117" s="62"/>
      <c r="NM117" s="62"/>
      <c r="NN117" s="62"/>
      <c r="NO117" s="62"/>
      <c r="NP117" s="62"/>
      <c r="NQ117" s="62"/>
      <c r="NR117" s="62"/>
      <c r="NS117" s="62"/>
      <c r="NT117" s="62"/>
      <c r="NU117" s="62"/>
      <c r="NV117" s="62"/>
      <c r="NW117" s="62"/>
      <c r="NX117" s="62"/>
      <c r="NY117" s="62"/>
      <c r="NZ117" s="62"/>
      <c r="OA117" s="62"/>
      <c r="OB117" s="62"/>
      <c r="OC117" s="62"/>
      <c r="OD117" s="62"/>
      <c r="OE117" s="62"/>
      <c r="OF117" s="62"/>
      <c r="OG117" s="62"/>
      <c r="OH117" s="62"/>
      <c r="OI117" s="62"/>
      <c r="OJ117" s="62"/>
      <c r="OK117" s="62"/>
      <c r="OL117" s="62"/>
      <c r="OM117" s="62"/>
      <c r="ON117" s="62"/>
      <c r="OO117" s="62"/>
      <c r="OP117" s="62"/>
      <c r="OQ117" s="62"/>
      <c r="OR117" s="62"/>
      <c r="OS117" s="62"/>
      <c r="OT117" s="62"/>
      <c r="OU117" s="62"/>
      <c r="OV117" s="62"/>
      <c r="OW117" s="62"/>
      <c r="OX117" s="62"/>
      <c r="OY117" s="62"/>
      <c r="OZ117" s="62"/>
      <c r="PA117" s="62"/>
      <c r="PB117" s="62"/>
      <c r="PC117" s="62"/>
      <c r="PD117" s="62"/>
      <c r="PE117" s="62"/>
      <c r="PF117" s="62"/>
      <c r="PG117" s="62"/>
      <c r="PH117" s="62"/>
      <c r="PI117" s="62"/>
      <c r="PJ117" s="62"/>
      <c r="PK117" s="62"/>
      <c r="PL117" s="62"/>
      <c r="PM117" s="62"/>
      <c r="PN117" s="62"/>
      <c r="PO117" s="62"/>
      <c r="PP117" s="62"/>
      <c r="PQ117" s="62"/>
      <c r="PR117" s="62"/>
      <c r="PS117" s="62"/>
      <c r="PT117" s="62"/>
      <c r="PU117" s="62"/>
      <c r="PV117" s="62"/>
      <c r="PW117" s="62"/>
      <c r="PX117" s="62"/>
      <c r="PY117" s="62"/>
      <c r="PZ117" s="62"/>
      <c r="QA117" s="62"/>
      <c r="QB117" s="62"/>
      <c r="QC117" s="62"/>
      <c r="QD117" s="62"/>
      <c r="QE117" s="62"/>
      <c r="QF117" s="62"/>
      <c r="QG117" s="62"/>
      <c r="QH117" s="62"/>
      <c r="QI117" s="62"/>
      <c r="QJ117" s="62"/>
      <c r="QK117" s="62"/>
      <c r="QL117" s="62"/>
      <c r="QM117" s="62"/>
      <c r="QN117" s="62"/>
      <c r="QO117" s="62"/>
      <c r="QP117" s="62"/>
      <c r="QQ117" s="62"/>
      <c r="QR117" s="62"/>
      <c r="QS117" s="62"/>
      <c r="QT117" s="62"/>
      <c r="QU117" s="62"/>
      <c r="QV117" s="62"/>
      <c r="QW117" s="62"/>
      <c r="QX117" s="62"/>
      <c r="QY117" s="62"/>
      <c r="QZ117" s="62"/>
      <c r="RA117" s="62"/>
      <c r="RB117" s="62"/>
      <c r="RC117" s="62"/>
      <c r="RD117" s="62"/>
      <c r="RE117" s="62"/>
      <c r="RF117" s="62"/>
      <c r="RG117" s="62"/>
      <c r="RH117" s="62"/>
      <c r="RI117" s="62"/>
      <c r="RJ117" s="62"/>
      <c r="RK117" s="62"/>
      <c r="RL117" s="62"/>
      <c r="RM117" s="62"/>
      <c r="RN117" s="62"/>
      <c r="RO117" s="62"/>
      <c r="RP117" s="62"/>
      <c r="RQ117" s="62"/>
      <c r="RR117" s="62"/>
      <c r="RS117" s="62"/>
      <c r="RT117" s="62"/>
      <c r="RU117" s="62"/>
      <c r="RV117" s="62"/>
      <c r="RW117" s="62"/>
      <c r="RX117" s="62"/>
      <c r="RY117" s="62"/>
      <c r="RZ117" s="62"/>
      <c r="SA117" s="62"/>
      <c r="SB117" s="62"/>
      <c r="SC117" s="62"/>
      <c r="SD117" s="62"/>
      <c r="SE117" s="62"/>
      <c r="SF117" s="62"/>
      <c r="SG117" s="62"/>
      <c r="SH117" s="62"/>
      <c r="SI117" s="62"/>
      <c r="SJ117" s="62"/>
      <c r="SK117" s="62"/>
      <c r="SL117" s="62"/>
      <c r="SM117" s="62"/>
      <c r="SN117" s="62"/>
      <c r="SO117" s="62"/>
      <c r="SP117" s="62"/>
      <c r="SQ117" s="62"/>
      <c r="SR117" s="62"/>
      <c r="SS117" s="62"/>
      <c r="ST117" s="62"/>
      <c r="SU117" s="62"/>
      <c r="SV117" s="62"/>
      <c r="SW117" s="62"/>
      <c r="SX117" s="62"/>
      <c r="SY117" s="62"/>
      <c r="SZ117" s="62"/>
      <c r="TA117" s="62"/>
      <c r="TB117" s="62"/>
      <c r="TC117" s="62"/>
      <c r="TD117" s="62"/>
      <c r="TE117" s="62"/>
      <c r="TF117" s="62"/>
      <c r="TG117" s="62"/>
      <c r="TH117" s="62"/>
      <c r="TI117" s="62"/>
      <c r="TJ117" s="62"/>
      <c r="TK117" s="62"/>
      <c r="TL117" s="62"/>
      <c r="TM117" s="62"/>
      <c r="TN117" s="62"/>
      <c r="TO117" s="62"/>
      <c r="TP117" s="62"/>
      <c r="TQ117" s="62"/>
      <c r="TR117" s="62"/>
      <c r="TS117" s="62"/>
      <c r="TT117" s="62"/>
      <c r="TU117" s="62"/>
      <c r="TV117" s="62"/>
      <c r="TW117" s="62"/>
      <c r="TX117" s="62"/>
      <c r="TY117" s="62"/>
      <c r="TZ117" s="62"/>
      <c r="UA117" s="62"/>
      <c r="UB117" s="62"/>
      <c r="UC117" s="62"/>
      <c r="UD117" s="62"/>
      <c r="UE117" s="62"/>
      <c r="UF117" s="62"/>
      <c r="UG117" s="62"/>
      <c r="UH117" s="62"/>
      <c r="UI117" s="62"/>
      <c r="UJ117" s="62"/>
      <c r="UK117" s="62"/>
      <c r="UL117" s="62"/>
      <c r="UM117" s="62"/>
      <c r="UN117" s="62"/>
      <c r="UO117" s="62"/>
      <c r="UP117" s="62"/>
      <c r="UQ117" s="62"/>
      <c r="UR117" s="62"/>
      <c r="US117" s="62"/>
      <c r="UT117" s="62"/>
      <c r="UU117" s="62"/>
      <c r="UV117" s="62"/>
      <c r="UW117" s="62"/>
      <c r="UX117" s="62"/>
      <c r="UY117" s="62"/>
      <c r="UZ117" s="62"/>
      <c r="VA117" s="62"/>
      <c r="VB117" s="62"/>
      <c r="VC117" s="62"/>
      <c r="VD117" s="62"/>
      <c r="VE117" s="62"/>
      <c r="VF117" s="62"/>
      <c r="VG117" s="62"/>
      <c r="VH117" s="62"/>
      <c r="VI117" s="62"/>
      <c r="VJ117" s="62"/>
      <c r="VK117" s="62"/>
      <c r="VL117" s="62"/>
      <c r="VM117" s="62"/>
      <c r="VN117" s="62"/>
      <c r="VO117" s="62"/>
      <c r="VP117" s="62"/>
      <c r="VQ117" s="62"/>
      <c r="VR117" s="62"/>
      <c r="VS117" s="62"/>
      <c r="VT117" s="62"/>
      <c r="VU117" s="62"/>
      <c r="VV117" s="62"/>
      <c r="VW117" s="62"/>
      <c r="VX117" s="62"/>
      <c r="VY117" s="62"/>
      <c r="VZ117" s="62"/>
      <c r="WA117" s="62"/>
      <c r="WB117" s="62"/>
      <c r="WC117" s="62"/>
      <c r="WD117" s="62"/>
      <c r="WE117" s="62"/>
      <c r="WF117" s="62"/>
    </row>
    <row r="118" spans="1:604" s="62" customFormat="1" ht="28.5" customHeight="1">
      <c r="A118" s="230">
        <v>2</v>
      </c>
      <c r="B118" s="67" t="s">
        <v>80</v>
      </c>
      <c r="C118" s="71" t="s">
        <v>210</v>
      </c>
      <c r="D118" s="230" t="s">
        <v>95</v>
      </c>
      <c r="E118" s="195">
        <f>13.1*17</f>
        <v>222.7</v>
      </c>
      <c r="F118" s="230"/>
      <c r="G118" s="230"/>
      <c r="H118" s="63"/>
      <c r="I118" s="63"/>
      <c r="J118" s="71" t="s">
        <v>211</v>
      </c>
      <c r="K118" s="230" t="s">
        <v>95</v>
      </c>
      <c r="L118" s="67"/>
      <c r="M118" s="230">
        <v>1</v>
      </c>
      <c r="N118" s="230">
        <v>0.55000000000000004</v>
      </c>
      <c r="O118" s="63">
        <f t="shared" ref="O118:O121" si="79">N118*M118*$Q$7</f>
        <v>0.62527657500000022</v>
      </c>
      <c r="P118" s="63">
        <f t="shared" si="78"/>
        <v>0.62527657500000022</v>
      </c>
      <c r="Q118" s="63">
        <f t="shared" ref="Q118:Q123" si="80">O118*E118</f>
        <v>139.24909325250005</v>
      </c>
      <c r="R118" s="63">
        <f t="shared" ref="R118:R123" si="81">P118*E118</f>
        <v>139.24909325250005</v>
      </c>
    </row>
    <row r="119" spans="1:604" s="62" customFormat="1" ht="32.25" customHeight="1">
      <c r="A119" s="230">
        <v>3</v>
      </c>
      <c r="B119" s="67" t="s">
        <v>80</v>
      </c>
      <c r="C119" s="71" t="s">
        <v>212</v>
      </c>
      <c r="D119" s="230" t="s">
        <v>95</v>
      </c>
      <c r="E119" s="79">
        <v>17</v>
      </c>
      <c r="F119" s="230"/>
      <c r="G119" s="230"/>
      <c r="H119" s="63"/>
      <c r="I119" s="63"/>
      <c r="J119" s="71" t="s">
        <v>212</v>
      </c>
      <c r="K119" s="230" t="s">
        <v>95</v>
      </c>
      <c r="L119" s="67"/>
      <c r="M119" s="230">
        <v>1</v>
      </c>
      <c r="N119" s="230">
        <v>0.32</v>
      </c>
      <c r="O119" s="63">
        <f t="shared" si="79"/>
        <v>0.36379728000000006</v>
      </c>
      <c r="P119" s="63">
        <f t="shared" si="78"/>
        <v>0.36379728000000006</v>
      </c>
      <c r="Q119" s="63">
        <f t="shared" si="80"/>
        <v>6.1845537600000009</v>
      </c>
      <c r="R119" s="63">
        <f t="shared" si="81"/>
        <v>6.1845537600000009</v>
      </c>
    </row>
    <row r="120" spans="1:604" s="62" customFormat="1" ht="63.75" customHeight="1">
      <c r="A120" s="230">
        <v>4</v>
      </c>
      <c r="B120" s="230" t="s">
        <v>80</v>
      </c>
      <c r="C120" s="71" t="s">
        <v>213</v>
      </c>
      <c r="D120" s="230" t="s">
        <v>81</v>
      </c>
      <c r="E120" s="72">
        <f>0.03*17</f>
        <v>0.51</v>
      </c>
      <c r="F120" s="230"/>
      <c r="G120" s="230"/>
      <c r="H120" s="63"/>
      <c r="I120" s="63"/>
      <c r="J120" s="136" t="s">
        <v>214</v>
      </c>
      <c r="K120" s="230" t="s">
        <v>81</v>
      </c>
      <c r="L120" s="67"/>
      <c r="M120" s="230">
        <v>1</v>
      </c>
      <c r="N120" s="230">
        <v>155</v>
      </c>
      <c r="O120" s="63">
        <f>N120*M120*$Q$7</f>
        <v>176.21430750000005</v>
      </c>
      <c r="P120" s="63">
        <f t="shared" si="78"/>
        <v>176.21430750000005</v>
      </c>
      <c r="Q120" s="63">
        <f t="shared" si="80"/>
        <v>89.869296825000021</v>
      </c>
      <c r="R120" s="63">
        <f t="shared" si="81"/>
        <v>89.869296825000021</v>
      </c>
    </row>
    <row r="121" spans="1:604" s="62" customFormat="1" ht="33.75" customHeight="1">
      <c r="A121" s="230">
        <v>5</v>
      </c>
      <c r="B121" s="230" t="s">
        <v>215</v>
      </c>
      <c r="C121" s="71" t="s">
        <v>216</v>
      </c>
      <c r="D121" s="230" t="s">
        <v>84</v>
      </c>
      <c r="E121" s="194">
        <f>3.2/100*17</f>
        <v>0.54400000000000004</v>
      </c>
      <c r="F121" s="230">
        <v>13.68</v>
      </c>
      <c r="G121" s="230"/>
      <c r="H121" s="63">
        <f>F121*Q$5</f>
        <v>32.883163199999998</v>
      </c>
      <c r="I121" s="63"/>
      <c r="J121" s="92" t="s">
        <v>217</v>
      </c>
      <c r="K121" s="230" t="s">
        <v>85</v>
      </c>
      <c r="L121" s="230"/>
      <c r="M121" s="230">
        <v>11</v>
      </c>
      <c r="N121" s="230">
        <v>2.13</v>
      </c>
      <c r="O121" s="63">
        <f t="shared" si="79"/>
        <v>26.636782095000004</v>
      </c>
      <c r="P121" s="63">
        <f t="shared" si="78"/>
        <v>59.519945294999999</v>
      </c>
      <c r="Q121" s="63">
        <f t="shared" si="80"/>
        <v>14.490409459680004</v>
      </c>
      <c r="R121" s="63">
        <f t="shared" si="81"/>
        <v>32.378850240479998</v>
      </c>
    </row>
    <row r="122" spans="1:604" s="62" customFormat="1" ht="33.75" customHeight="1">
      <c r="A122" s="230">
        <v>6</v>
      </c>
      <c r="B122" s="67" t="s">
        <v>80</v>
      </c>
      <c r="C122" s="71" t="s">
        <v>218</v>
      </c>
      <c r="D122" s="230" t="s">
        <v>102</v>
      </c>
      <c r="E122" s="72">
        <f>0.09*17</f>
        <v>1.53</v>
      </c>
      <c r="F122" s="230"/>
      <c r="G122" s="230"/>
      <c r="H122" s="63"/>
      <c r="I122" s="63"/>
      <c r="J122" s="71" t="s">
        <v>219</v>
      </c>
      <c r="K122" s="230" t="s">
        <v>102</v>
      </c>
      <c r="L122" s="67"/>
      <c r="M122" s="230">
        <v>1</v>
      </c>
      <c r="N122" s="230">
        <v>11.45</v>
      </c>
      <c r="O122" s="90">
        <f>N122*M122*$Q$7</f>
        <v>13.017121425000001</v>
      </c>
      <c r="P122" s="90">
        <f>H122+I122+O122</f>
        <v>13.017121425000001</v>
      </c>
      <c r="Q122" s="63">
        <f>O122*E122</f>
        <v>19.916195780250003</v>
      </c>
      <c r="R122" s="63">
        <f>P122*E122</f>
        <v>19.916195780250003</v>
      </c>
    </row>
    <row r="123" spans="1:604" s="62" customFormat="1" ht="36.75" customHeight="1">
      <c r="A123" s="230">
        <v>7</v>
      </c>
      <c r="B123" s="230" t="s">
        <v>98</v>
      </c>
      <c r="C123" s="71" t="s">
        <v>128</v>
      </c>
      <c r="D123" s="230" t="s">
        <v>84</v>
      </c>
      <c r="E123" s="72">
        <f>0.02*17</f>
        <v>0.34</v>
      </c>
      <c r="F123" s="230">
        <v>38.4</v>
      </c>
      <c r="G123" s="230">
        <v>0.03</v>
      </c>
      <c r="H123" s="63">
        <f>F123*Q$5</f>
        <v>92.303615999999991</v>
      </c>
      <c r="I123" s="63">
        <f>G123*Q$6</f>
        <v>9.4804499999999986E-2</v>
      </c>
      <c r="J123" s="92" t="s">
        <v>99</v>
      </c>
      <c r="K123" s="230" t="s">
        <v>85</v>
      </c>
      <c r="L123" s="230"/>
      <c r="M123" s="230">
        <v>24.4</v>
      </c>
      <c r="N123" s="91">
        <v>0.99</v>
      </c>
      <c r="O123" s="114">
        <f>SUMPRODUCT(M123:M125,N123:N125)*$Q$7</f>
        <v>31.118764584600004</v>
      </c>
      <c r="P123" s="63">
        <f>H123+I123+O123</f>
        <v>123.51718508459999</v>
      </c>
      <c r="Q123" s="63">
        <f t="shared" si="80"/>
        <v>10.580379958764002</v>
      </c>
      <c r="R123" s="90">
        <f t="shared" si="81"/>
        <v>41.995842928763999</v>
      </c>
    </row>
    <row r="124" spans="1:604" s="62" customFormat="1" ht="19.5" customHeight="1">
      <c r="A124" s="230"/>
      <c r="B124" s="230"/>
      <c r="C124" s="230"/>
      <c r="D124" s="230"/>
      <c r="E124" s="74"/>
      <c r="F124" s="230"/>
      <c r="G124" s="230"/>
      <c r="H124" s="63"/>
      <c r="I124" s="63"/>
      <c r="J124" s="92" t="s">
        <v>100</v>
      </c>
      <c r="K124" s="230" t="s">
        <v>85</v>
      </c>
      <c r="L124" s="230"/>
      <c r="M124" s="230">
        <v>0.2</v>
      </c>
      <c r="N124" s="230">
        <v>0.28699999999999998</v>
      </c>
      <c r="O124" s="230"/>
      <c r="P124" s="230"/>
      <c r="Q124" s="230"/>
      <c r="R124" s="230"/>
    </row>
    <row r="125" spans="1:604" s="62" customFormat="1" ht="19.5" customHeight="1">
      <c r="A125" s="230"/>
      <c r="B125" s="230"/>
      <c r="C125" s="230"/>
      <c r="D125" s="230"/>
      <c r="E125" s="74"/>
      <c r="F125" s="230"/>
      <c r="G125" s="230"/>
      <c r="H125" s="63"/>
      <c r="I125" s="63"/>
      <c r="J125" s="92" t="s">
        <v>101</v>
      </c>
      <c r="K125" s="230" t="s">
        <v>85</v>
      </c>
      <c r="L125" s="67"/>
      <c r="M125" s="230">
        <v>2.7</v>
      </c>
      <c r="N125" s="230">
        <v>1.17</v>
      </c>
      <c r="O125" s="230"/>
      <c r="P125" s="230"/>
      <c r="Q125" s="230"/>
      <c r="R125" s="230"/>
    </row>
    <row r="126" spans="1:604" s="62" customFormat="1" ht="19.5" customHeight="1">
      <c r="A126" s="3"/>
      <c r="B126" s="3"/>
      <c r="C126" s="87" t="s">
        <v>6</v>
      </c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8"/>
      <c r="R126" s="88" t="e">
        <f>SUM(R15:R125)</f>
        <v>#VALUE!</v>
      </c>
    </row>
    <row r="127" spans="1:604" s="62" customFormat="1" ht="19.5" customHeight="1">
      <c r="A127" s="3"/>
      <c r="B127" s="3"/>
      <c r="C127" s="87" t="s">
        <v>20</v>
      </c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8"/>
      <c r="R127" s="88" t="e">
        <f>R126*13.3%</f>
        <v>#VALUE!</v>
      </c>
    </row>
    <row r="128" spans="1:604" s="62" customFormat="1" ht="19.5" customHeight="1">
      <c r="A128" s="3"/>
      <c r="B128" s="3"/>
      <c r="C128" s="87" t="s">
        <v>6</v>
      </c>
      <c r="D128" s="87"/>
      <c r="E128" s="87"/>
      <c r="F128" s="87"/>
      <c r="G128" s="87"/>
      <c r="H128" s="87"/>
      <c r="I128" s="87"/>
      <c r="J128" s="87"/>
      <c r="K128" s="87"/>
      <c r="L128" s="87"/>
      <c r="M128" s="87"/>
      <c r="N128" s="87"/>
      <c r="O128" s="87"/>
      <c r="P128" s="87"/>
      <c r="Q128" s="88"/>
      <c r="R128" s="88" t="e">
        <f>+R127+R126</f>
        <v>#VALUE!</v>
      </c>
    </row>
    <row r="129" spans="1:92" s="62" customFormat="1" ht="19.5" customHeight="1">
      <c r="A129" s="3"/>
      <c r="B129" s="3"/>
      <c r="C129" s="87" t="s">
        <v>21</v>
      </c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87"/>
      <c r="O129" s="87"/>
      <c r="P129" s="87"/>
      <c r="Q129" s="88"/>
      <c r="R129" s="88" t="e">
        <f>R128*11%</f>
        <v>#VALUE!</v>
      </c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</row>
    <row r="130" spans="1:92" s="62" customFormat="1" ht="19.5" customHeight="1">
      <c r="A130" s="3"/>
      <c r="B130" s="3"/>
      <c r="C130" s="87" t="s">
        <v>6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8"/>
      <c r="R130" s="88" t="e">
        <f>R129+R128</f>
        <v>#VALUE!</v>
      </c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</row>
    <row r="131" spans="1:92" s="62" customFormat="1" ht="19.5" customHeight="1">
      <c r="A131" s="164"/>
      <c r="B131" s="164"/>
      <c r="C131" s="165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88"/>
      <c r="R131" s="88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</row>
    <row r="132" spans="1:92" s="33" customFormat="1" ht="24" customHeight="1">
      <c r="A132" s="246" t="s">
        <v>155</v>
      </c>
      <c r="B132" s="246"/>
      <c r="C132" s="246"/>
      <c r="D132" s="246"/>
      <c r="E132" s="246"/>
      <c r="F132" s="246"/>
      <c r="G132" s="246"/>
      <c r="H132" s="246"/>
      <c r="I132" s="246"/>
      <c r="J132" s="246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</row>
    <row r="133" spans="1:92" s="3" customFormat="1" ht="19.5" customHeight="1">
      <c r="Q133" s="8"/>
      <c r="R133" s="8"/>
    </row>
    <row r="134" spans="1:92" s="3" customFormat="1" ht="19.5" customHeight="1">
      <c r="Q134" s="8"/>
      <c r="R134" s="8"/>
    </row>
    <row r="135" spans="1:92" s="3" customFormat="1" ht="19.5" customHeight="1">
      <c r="Q135" s="8"/>
      <c r="R135" s="8"/>
    </row>
    <row r="136" spans="1:92" s="3" customFormat="1">
      <c r="E136" s="37"/>
      <c r="Q136" s="8"/>
    </row>
    <row r="137" spans="1:92" s="3" customFormat="1">
      <c r="E137" s="37"/>
      <c r="Q137" s="8"/>
    </row>
    <row r="138" spans="1:92" s="3" customFormat="1">
      <c r="E138" s="37"/>
      <c r="Q138" s="8"/>
    </row>
    <row r="139" spans="1:92" s="3" customFormat="1">
      <c r="E139" s="37"/>
      <c r="Q139" s="8"/>
    </row>
    <row r="140" spans="1:92" s="3" customFormat="1">
      <c r="E140" s="37"/>
      <c r="Q140" s="8"/>
    </row>
    <row r="141" spans="1:92" s="3" customFormat="1">
      <c r="E141" s="37"/>
      <c r="Q141" s="8"/>
    </row>
    <row r="142" spans="1:92" s="3" customFormat="1">
      <c r="E142" s="37"/>
      <c r="Q142" s="8"/>
    </row>
    <row r="143" spans="1:92" s="3" customFormat="1">
      <c r="E143" s="37"/>
      <c r="Q143" s="8"/>
    </row>
    <row r="144" spans="1:92" s="3" customFormat="1">
      <c r="E144" s="37"/>
      <c r="Q144" s="8"/>
    </row>
    <row r="145" spans="5:17" s="3" customFormat="1">
      <c r="E145" s="37"/>
      <c r="Q145" s="8"/>
    </row>
    <row r="146" spans="5:17" s="3" customFormat="1">
      <c r="E146" s="37"/>
      <c r="Q146" s="8"/>
    </row>
    <row r="147" spans="5:17" s="3" customFormat="1">
      <c r="E147" s="37"/>
      <c r="Q147" s="8"/>
    </row>
    <row r="148" spans="5:17" s="3" customFormat="1">
      <c r="E148" s="37"/>
      <c r="Q148" s="8"/>
    </row>
    <row r="149" spans="5:17" s="3" customFormat="1">
      <c r="E149" s="37"/>
      <c r="Q149" s="8"/>
    </row>
    <row r="150" spans="5:17" s="3" customFormat="1">
      <c r="E150" s="37"/>
      <c r="Q150" s="8"/>
    </row>
    <row r="151" spans="5:17" s="3" customFormat="1">
      <c r="E151" s="37"/>
      <c r="Q151" s="8"/>
    </row>
    <row r="152" spans="5:17" s="3" customFormat="1">
      <c r="E152" s="37"/>
      <c r="Q152" s="8"/>
    </row>
    <row r="153" spans="5:17" s="3" customFormat="1">
      <c r="E153" s="37"/>
      <c r="Q153" s="8"/>
    </row>
    <row r="154" spans="5:17" s="3" customFormat="1">
      <c r="E154" s="37"/>
      <c r="Q154" s="8"/>
    </row>
    <row r="155" spans="5:17" s="3" customFormat="1">
      <c r="E155" s="37"/>
      <c r="Q155" s="8"/>
    </row>
    <row r="156" spans="5:17" s="3" customFormat="1">
      <c r="E156" s="37"/>
      <c r="Q156" s="8"/>
    </row>
    <row r="157" spans="5:17" s="3" customFormat="1">
      <c r="E157" s="37"/>
      <c r="Q157" s="8"/>
    </row>
    <row r="158" spans="5:17" s="3" customFormat="1">
      <c r="E158" s="37"/>
      <c r="Q158" s="8"/>
    </row>
    <row r="159" spans="5:17" s="3" customFormat="1">
      <c r="E159" s="37"/>
      <c r="Q159" s="8"/>
    </row>
    <row r="160" spans="5:17" s="3" customFormat="1">
      <c r="E160" s="37"/>
      <c r="Q160" s="8"/>
    </row>
    <row r="161" spans="5:17" s="3" customFormat="1">
      <c r="E161" s="37"/>
      <c r="Q161" s="8"/>
    </row>
    <row r="162" spans="5:17" s="3" customFormat="1">
      <c r="E162" s="37"/>
      <c r="Q162" s="8"/>
    </row>
    <row r="163" spans="5:17" s="3" customFormat="1">
      <c r="E163" s="37"/>
      <c r="Q163" s="8"/>
    </row>
    <row r="164" spans="5:17" s="3" customFormat="1">
      <c r="E164" s="37"/>
      <c r="Q164" s="8"/>
    </row>
    <row r="165" spans="5:17" s="3" customFormat="1">
      <c r="E165" s="37"/>
      <c r="Q165" s="8"/>
    </row>
    <row r="166" spans="5:17" s="3" customFormat="1">
      <c r="E166" s="37"/>
      <c r="Q166" s="8"/>
    </row>
    <row r="167" spans="5:17" s="3" customFormat="1">
      <c r="E167" s="37"/>
      <c r="Q167" s="8"/>
    </row>
    <row r="168" spans="5:17" s="3" customFormat="1">
      <c r="E168" s="37"/>
      <c r="Q168" s="8"/>
    </row>
    <row r="169" spans="5:17" s="3" customFormat="1">
      <c r="E169" s="37"/>
      <c r="Q169" s="8"/>
    </row>
    <row r="170" spans="5:17" s="3" customFormat="1">
      <c r="E170" s="37"/>
      <c r="Q170" s="8"/>
    </row>
    <row r="171" spans="5:17" s="3" customFormat="1">
      <c r="E171" s="37"/>
      <c r="Q171" s="8"/>
    </row>
    <row r="172" spans="5:17" s="3" customFormat="1">
      <c r="E172" s="37"/>
      <c r="Q172" s="8"/>
    </row>
    <row r="173" spans="5:17" s="3" customFormat="1">
      <c r="E173" s="37"/>
      <c r="Q173" s="8"/>
    </row>
    <row r="174" spans="5:17" s="3" customFormat="1">
      <c r="E174" s="37"/>
      <c r="Q174" s="8"/>
    </row>
    <row r="175" spans="5:17" s="3" customFormat="1">
      <c r="E175" s="37"/>
      <c r="Q175" s="8"/>
    </row>
    <row r="176" spans="5:17" s="3" customFormat="1">
      <c r="E176" s="37"/>
      <c r="Q176" s="8"/>
    </row>
    <row r="177" spans="5:17" s="3" customFormat="1">
      <c r="E177" s="37"/>
      <c r="Q177" s="8"/>
    </row>
    <row r="178" spans="5:17" s="3" customFormat="1">
      <c r="E178" s="37"/>
      <c r="Q178" s="8"/>
    </row>
    <row r="179" spans="5:17" s="3" customFormat="1">
      <c r="E179" s="37"/>
      <c r="Q179" s="8"/>
    </row>
    <row r="180" spans="5:17" s="3" customFormat="1">
      <c r="E180" s="37"/>
      <c r="Q180" s="8"/>
    </row>
    <row r="181" spans="5:17" s="3" customFormat="1">
      <c r="E181" s="37"/>
      <c r="Q181" s="8"/>
    </row>
    <row r="182" spans="5:17" s="3" customFormat="1">
      <c r="E182" s="37"/>
      <c r="Q182" s="8"/>
    </row>
    <row r="183" spans="5:17" s="3" customFormat="1">
      <c r="E183" s="37"/>
      <c r="Q183" s="8"/>
    </row>
    <row r="184" spans="5:17" s="3" customFormat="1">
      <c r="E184" s="37"/>
      <c r="Q184" s="8"/>
    </row>
    <row r="185" spans="5:17" s="3" customFormat="1">
      <c r="E185" s="37"/>
      <c r="Q185" s="8"/>
    </row>
    <row r="186" spans="5:17" s="3" customFormat="1">
      <c r="E186" s="37"/>
      <c r="Q186" s="8"/>
    </row>
    <row r="187" spans="5:17" s="3" customFormat="1">
      <c r="E187" s="37"/>
      <c r="Q187" s="8"/>
    </row>
    <row r="188" spans="5:17" s="3" customFormat="1">
      <c r="E188" s="37"/>
      <c r="Q188" s="8"/>
    </row>
    <row r="189" spans="5:17" s="3" customFormat="1">
      <c r="E189" s="37"/>
      <c r="Q189" s="8"/>
    </row>
    <row r="190" spans="5:17" s="3" customFormat="1">
      <c r="E190" s="37"/>
      <c r="Q190" s="8"/>
    </row>
    <row r="191" spans="5:17" s="3" customFormat="1">
      <c r="E191" s="37"/>
      <c r="Q191" s="8"/>
    </row>
    <row r="192" spans="5:17" s="3" customFormat="1">
      <c r="E192" s="37"/>
      <c r="Q192" s="8"/>
    </row>
    <row r="193" spans="1:18" s="3" customFormat="1">
      <c r="E193" s="37"/>
      <c r="Q193" s="8"/>
    </row>
    <row r="194" spans="1:18" s="3" customFormat="1">
      <c r="E194" s="37"/>
      <c r="Q194" s="8"/>
    </row>
    <row r="195" spans="1:18" s="3" customFormat="1">
      <c r="E195" s="37"/>
      <c r="Q195" s="8"/>
    </row>
    <row r="196" spans="1:18" s="3" customFormat="1">
      <c r="E196" s="37"/>
      <c r="Q196" s="8"/>
    </row>
    <row r="197" spans="1:18" s="3" customFormat="1">
      <c r="E197" s="37"/>
      <c r="Q197" s="8"/>
    </row>
    <row r="198" spans="1:18" s="3" customFormat="1">
      <c r="E198" s="37"/>
      <c r="Q198" s="8"/>
    </row>
    <row r="199" spans="1:18" s="3" customFormat="1">
      <c r="E199" s="37"/>
      <c r="Q199" s="8"/>
    </row>
    <row r="200" spans="1:18" s="3" customFormat="1">
      <c r="E200" s="37"/>
      <c r="Q200" s="8"/>
    </row>
    <row r="201" spans="1:18" s="3" customFormat="1">
      <c r="E201" s="37"/>
      <c r="Q201" s="8"/>
    </row>
    <row r="202" spans="1:18" s="3" customFormat="1">
      <c r="E202" s="37"/>
      <c r="Q202" s="8"/>
    </row>
    <row r="203" spans="1:18" s="3" customFormat="1">
      <c r="E203" s="37"/>
      <c r="Q203" s="8"/>
    </row>
    <row r="204" spans="1:18" s="3" customFormat="1">
      <c r="E204" s="37"/>
      <c r="Q204" s="8"/>
    </row>
    <row r="205" spans="1:18" s="3" customFormat="1">
      <c r="E205" s="37"/>
      <c r="Q205" s="8"/>
    </row>
    <row r="206" spans="1:18" s="3" customFormat="1">
      <c r="E206" s="37"/>
      <c r="Q206" s="8"/>
    </row>
    <row r="207" spans="1:18" s="3" customFormat="1">
      <c r="E207" s="37"/>
      <c r="Q207" s="8"/>
    </row>
    <row r="208" spans="1:18" s="3" customFormat="1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18" s="3" customFormat="1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18" s="3" customFormat="1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18" s="3" customFormat="1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18" s="3" customFormat="1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18" s="3" customFormat="1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18" s="3" customFormat="1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18" s="3" customFormat="1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18" s="3" customFormat="1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18" s="3" customFormat="1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18" s="3" customFormat="1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18" s="3" customFormat="1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18" s="3" customFormat="1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18" s="3" customFormat="1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18" s="3" customFormat="1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18" s="3" customFormat="1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18" s="3" customFormat="1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18" s="3" customFormat="1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18" s="3" customFormat="1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18" s="3" customFormat="1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18" s="3" customFormat="1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18" s="3" customFormat="1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18" s="3" customFormat="1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18" s="3" customFormat="1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18" s="3" customFormat="1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18" s="3" customFormat="1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18" s="3" customFormat="1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18" s="3" customFormat="1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18" s="3" customFormat="1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18" s="3" customFormat="1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18" s="3" customFormat="1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18" s="3" customFormat="1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18" s="3" customFormat="1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18" s="3" customFormat="1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18" s="3" customFormat="1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18" s="3" customFormat="1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18" s="3" customFormat="1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18" s="3" customFormat="1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18" s="3" customFormat="1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18" s="3" customFormat="1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18" s="3" customFormat="1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18" s="3" customFormat="1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18" s="3" customFormat="1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18" s="3" customFormat="1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18" s="3" customFormat="1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18" s="3" customFormat="1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18" s="3" customFormat="1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18" s="3" customFormat="1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18" s="3" customFormat="1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2334" s="3" customFormat="1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2334" s="3" customFormat="1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2334" s="3" customFormat="1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2334" s="3" customFormat="1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2334" s="3" customFormat="1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2334" s="3" customFormat="1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2334" s="3" customFormat="1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2334" s="3" customFormat="1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2334" s="3" customFormat="1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2334" s="3" customFormat="1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2334" s="3" customFormat="1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  <c r="BX315" s="10"/>
      <c r="BY315" s="10"/>
      <c r="BZ315" s="10"/>
      <c r="CA315" s="10"/>
      <c r="CB315" s="10"/>
      <c r="CC315" s="10"/>
      <c r="CD315" s="10"/>
      <c r="CE315" s="10"/>
      <c r="CF315" s="10"/>
      <c r="CG315" s="10"/>
      <c r="CH315" s="10"/>
      <c r="CI315" s="10"/>
      <c r="CJ315" s="10"/>
      <c r="CK315" s="10"/>
      <c r="CL315" s="10"/>
      <c r="CM315" s="10"/>
      <c r="CN315" s="10"/>
    </row>
    <row r="316" spans="1:2334" s="3" customFormat="1" ht="36" customHeight="1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  <c r="BX316" s="10"/>
      <c r="BY316" s="10"/>
      <c r="BZ316" s="10"/>
      <c r="CA316" s="10"/>
      <c r="CB316" s="10"/>
      <c r="CC316" s="10"/>
      <c r="CD316" s="10"/>
      <c r="CE316" s="10"/>
      <c r="CF316" s="10"/>
      <c r="CG316" s="10"/>
      <c r="CH316" s="10"/>
      <c r="CI316" s="10"/>
      <c r="CJ316" s="10"/>
      <c r="CK316" s="10"/>
      <c r="CL316" s="10"/>
      <c r="CM316" s="10"/>
      <c r="CN316" s="10"/>
    </row>
    <row r="317" spans="1:2334" s="3" customFormat="1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2334" s="11" customFormat="1" ht="39.75" customHeight="1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10"/>
      <c r="CP318" s="10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0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0"/>
      <c r="FK318" s="10"/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0"/>
      <c r="GR318" s="10"/>
      <c r="GS318" s="10"/>
      <c r="GT318" s="10"/>
      <c r="GU318" s="10"/>
      <c r="GV318" s="10"/>
      <c r="GW318" s="10"/>
      <c r="GX318" s="10"/>
      <c r="GY318" s="10"/>
      <c r="GZ318" s="10"/>
      <c r="HA318" s="10"/>
      <c r="HB318" s="10"/>
      <c r="HC318" s="10"/>
      <c r="HD318" s="10"/>
      <c r="HE318" s="10"/>
      <c r="HF318" s="10"/>
      <c r="HG318" s="10"/>
      <c r="HH318" s="10"/>
      <c r="HI318" s="10"/>
      <c r="HJ318" s="10"/>
      <c r="HK318" s="10"/>
      <c r="HL318" s="10"/>
      <c r="HM318" s="10"/>
      <c r="HN318" s="10"/>
      <c r="HO318" s="10"/>
      <c r="HP318" s="10"/>
      <c r="HQ318" s="10"/>
      <c r="HR318" s="10"/>
      <c r="HS318" s="10"/>
      <c r="HT318" s="10"/>
      <c r="HU318" s="10"/>
      <c r="HV318" s="10"/>
      <c r="HW318" s="10"/>
      <c r="HX318" s="10"/>
      <c r="HY318" s="10"/>
      <c r="HZ318" s="10"/>
      <c r="IA318" s="10"/>
      <c r="IB318" s="10"/>
      <c r="IC318" s="10"/>
      <c r="ID318" s="10"/>
      <c r="IE318" s="10"/>
      <c r="IF318" s="10"/>
      <c r="IG318" s="10"/>
      <c r="IH318" s="10"/>
      <c r="II318" s="10"/>
      <c r="IJ318" s="10"/>
      <c r="IK318" s="10"/>
      <c r="IL318" s="10"/>
      <c r="IM318" s="10"/>
      <c r="IN318" s="10"/>
      <c r="IO318" s="10"/>
      <c r="IP318" s="10"/>
      <c r="IQ318" s="10"/>
      <c r="IR318" s="10"/>
      <c r="IS318" s="10"/>
      <c r="IT318" s="10"/>
      <c r="IU318" s="10"/>
      <c r="IV318" s="10"/>
      <c r="IW318" s="10"/>
      <c r="IX318" s="10"/>
      <c r="IY318" s="10"/>
      <c r="IZ318" s="10"/>
      <c r="JA318" s="10"/>
      <c r="JB318" s="10"/>
      <c r="JC318" s="10"/>
      <c r="JD318" s="10"/>
      <c r="JE318" s="10"/>
      <c r="JF318" s="10"/>
      <c r="JG318" s="10"/>
      <c r="JH318" s="10"/>
      <c r="JI318" s="10"/>
      <c r="JJ318" s="10"/>
      <c r="JK318" s="10"/>
      <c r="JL318" s="10"/>
      <c r="JM318" s="10"/>
      <c r="JN318" s="10"/>
      <c r="JO318" s="10"/>
      <c r="JP318" s="10"/>
      <c r="JQ318" s="10"/>
      <c r="JR318" s="10"/>
      <c r="JS318" s="10"/>
      <c r="JT318" s="10"/>
      <c r="JU318" s="10"/>
      <c r="JV318" s="10"/>
      <c r="JW318" s="10"/>
      <c r="JX318" s="10"/>
      <c r="JY318" s="10"/>
      <c r="JZ318" s="10"/>
      <c r="KA318" s="10"/>
      <c r="KB318" s="10"/>
      <c r="KC318" s="10"/>
      <c r="KD318" s="10"/>
      <c r="KE318" s="10"/>
      <c r="KF318" s="10"/>
      <c r="KG318" s="10"/>
      <c r="KH318" s="10"/>
      <c r="KI318" s="10"/>
      <c r="KJ318" s="10"/>
      <c r="KK318" s="10"/>
      <c r="KL318" s="10"/>
      <c r="KM318" s="10"/>
      <c r="KN318" s="10"/>
      <c r="KO318" s="10"/>
      <c r="KP318" s="10"/>
      <c r="KQ318" s="10"/>
      <c r="KR318" s="10"/>
      <c r="KS318" s="10"/>
      <c r="KT318" s="10"/>
      <c r="KU318" s="10"/>
      <c r="KV318" s="10"/>
      <c r="KW318" s="10"/>
      <c r="KX318" s="10"/>
      <c r="KY318" s="10"/>
      <c r="KZ318" s="10"/>
      <c r="LA318" s="10"/>
      <c r="LB318" s="10"/>
      <c r="LC318" s="10"/>
      <c r="LD318" s="10"/>
      <c r="LE318" s="10"/>
      <c r="LF318" s="10"/>
      <c r="LG318" s="10"/>
      <c r="LH318" s="10"/>
      <c r="LI318" s="10"/>
      <c r="LJ318" s="10"/>
      <c r="LK318" s="10"/>
      <c r="LL318" s="10"/>
      <c r="LM318" s="10"/>
      <c r="LN318" s="10"/>
      <c r="LO318" s="10"/>
      <c r="LP318" s="10"/>
      <c r="LQ318" s="10"/>
      <c r="LR318" s="10"/>
      <c r="LS318" s="10"/>
      <c r="LT318" s="10"/>
      <c r="LU318" s="10"/>
      <c r="LV318" s="10"/>
      <c r="LW318" s="10"/>
      <c r="LX318" s="10"/>
      <c r="LY318" s="10"/>
      <c r="LZ318" s="10"/>
      <c r="MA318" s="10"/>
      <c r="MB318" s="10"/>
      <c r="MC318" s="10"/>
      <c r="MD318" s="10"/>
      <c r="ME318" s="10"/>
      <c r="MF318" s="10"/>
      <c r="MG318" s="10"/>
      <c r="MH318" s="10"/>
      <c r="MI318" s="10"/>
      <c r="MJ318" s="10"/>
      <c r="MK318" s="10"/>
      <c r="ML318" s="10"/>
      <c r="MM318" s="10"/>
      <c r="MN318" s="10"/>
      <c r="MO318" s="10"/>
      <c r="MP318" s="10"/>
      <c r="MQ318" s="10"/>
      <c r="MR318" s="10"/>
      <c r="MS318" s="10"/>
      <c r="MT318" s="10"/>
      <c r="MU318" s="10"/>
      <c r="MV318" s="10"/>
      <c r="MW318" s="10"/>
      <c r="MX318" s="10"/>
      <c r="MY318" s="10"/>
      <c r="MZ318" s="10"/>
      <c r="NA318" s="10"/>
      <c r="NB318" s="10"/>
      <c r="NC318" s="10"/>
      <c r="ND318" s="10"/>
      <c r="NE318" s="10"/>
      <c r="NF318" s="10"/>
      <c r="NG318" s="10"/>
      <c r="NH318" s="10"/>
      <c r="NI318" s="10"/>
      <c r="NJ318" s="10"/>
      <c r="NK318" s="10"/>
      <c r="NL318" s="10"/>
      <c r="NM318" s="10"/>
      <c r="NN318" s="10"/>
      <c r="NO318" s="10"/>
      <c r="NP318" s="10"/>
      <c r="NQ318" s="10"/>
      <c r="NR318" s="10"/>
      <c r="NS318" s="10"/>
      <c r="NT318" s="10"/>
      <c r="NU318" s="10"/>
      <c r="NV318" s="10"/>
      <c r="NW318" s="10"/>
      <c r="NX318" s="10"/>
      <c r="NY318" s="10"/>
      <c r="NZ318" s="10"/>
      <c r="OA318" s="10"/>
      <c r="OB318" s="10"/>
      <c r="OC318" s="10"/>
      <c r="OD318" s="10"/>
      <c r="OE318" s="10"/>
      <c r="OF318" s="10"/>
      <c r="OG318" s="10"/>
      <c r="OH318" s="10"/>
      <c r="OI318" s="10"/>
      <c r="OJ318" s="10"/>
      <c r="OK318" s="10"/>
      <c r="OL318" s="10"/>
      <c r="OM318" s="10"/>
      <c r="ON318" s="10"/>
      <c r="OO318" s="10"/>
      <c r="OP318" s="10"/>
      <c r="OQ318" s="10"/>
      <c r="OR318" s="10"/>
      <c r="OS318" s="10"/>
      <c r="OT318" s="10"/>
      <c r="OU318" s="10"/>
      <c r="OV318" s="10"/>
      <c r="OW318" s="10"/>
      <c r="OX318" s="10"/>
      <c r="OY318" s="10"/>
      <c r="OZ318" s="10"/>
      <c r="PA318" s="10"/>
      <c r="PB318" s="10"/>
      <c r="PC318" s="10"/>
      <c r="PD318" s="10"/>
      <c r="PE318" s="10"/>
      <c r="PF318" s="10"/>
      <c r="PG318" s="10"/>
      <c r="PH318" s="10"/>
      <c r="PI318" s="10"/>
      <c r="PJ318" s="10"/>
      <c r="PK318" s="10"/>
      <c r="PL318" s="10"/>
      <c r="PM318" s="10"/>
      <c r="PN318" s="10"/>
      <c r="PO318" s="10"/>
      <c r="PP318" s="10"/>
      <c r="PQ318" s="10"/>
      <c r="PR318" s="10"/>
      <c r="PS318" s="10"/>
      <c r="PT318" s="10"/>
      <c r="PU318" s="10"/>
      <c r="PV318" s="10"/>
      <c r="PW318" s="10"/>
      <c r="PX318" s="10"/>
      <c r="PY318" s="10"/>
      <c r="PZ318" s="10"/>
      <c r="QA318" s="10"/>
      <c r="QB318" s="10"/>
      <c r="QC318" s="10"/>
      <c r="QD318" s="10"/>
      <c r="QE318" s="10"/>
      <c r="QF318" s="10"/>
      <c r="QG318" s="10"/>
      <c r="QH318" s="10"/>
      <c r="QI318" s="10"/>
      <c r="QJ318" s="10"/>
      <c r="QK318" s="10"/>
      <c r="QL318" s="10"/>
      <c r="QM318" s="10"/>
      <c r="QN318" s="10"/>
      <c r="QO318" s="10"/>
      <c r="QP318" s="10"/>
      <c r="QQ318" s="10"/>
      <c r="QR318" s="10"/>
      <c r="QS318" s="10"/>
      <c r="QT318" s="10"/>
      <c r="QU318" s="10"/>
      <c r="QV318" s="10"/>
      <c r="QW318" s="10"/>
      <c r="QX318" s="10"/>
      <c r="QY318" s="10"/>
      <c r="QZ318" s="10"/>
      <c r="RA318" s="10"/>
      <c r="RB318" s="10"/>
      <c r="RC318" s="10"/>
      <c r="RD318" s="10"/>
      <c r="RE318" s="10"/>
      <c r="RF318" s="10"/>
      <c r="RG318" s="10"/>
      <c r="RH318" s="10"/>
      <c r="RI318" s="10"/>
      <c r="RJ318" s="10"/>
      <c r="RK318" s="10"/>
      <c r="RL318" s="10"/>
      <c r="RM318" s="10"/>
      <c r="RN318" s="10"/>
      <c r="RO318" s="10"/>
      <c r="RP318" s="10"/>
      <c r="RQ318" s="10"/>
      <c r="RR318" s="10"/>
      <c r="RS318" s="10"/>
      <c r="RT318" s="10"/>
      <c r="RU318" s="10"/>
      <c r="RV318" s="10"/>
      <c r="RW318" s="10"/>
      <c r="RX318" s="10"/>
      <c r="RY318" s="10"/>
      <c r="RZ318" s="10"/>
      <c r="SA318" s="10"/>
      <c r="SB318" s="10"/>
      <c r="SC318" s="10"/>
      <c r="SD318" s="10"/>
      <c r="SE318" s="10"/>
      <c r="SF318" s="10"/>
      <c r="SG318" s="10"/>
      <c r="SH318" s="10"/>
      <c r="SI318" s="10"/>
      <c r="SJ318" s="10"/>
      <c r="SK318" s="10"/>
      <c r="SL318" s="10"/>
      <c r="SM318" s="10"/>
      <c r="SN318" s="10"/>
      <c r="SO318" s="10"/>
      <c r="SP318" s="10"/>
      <c r="SQ318" s="10"/>
      <c r="SR318" s="10"/>
      <c r="SS318" s="10"/>
      <c r="ST318" s="10"/>
      <c r="SU318" s="10"/>
      <c r="SV318" s="10"/>
      <c r="SW318" s="10"/>
      <c r="SX318" s="10"/>
      <c r="SY318" s="10"/>
      <c r="SZ318" s="10"/>
      <c r="TA318" s="10"/>
      <c r="TB318" s="10"/>
      <c r="TC318" s="10"/>
      <c r="TD318" s="10"/>
      <c r="TE318" s="10"/>
      <c r="TF318" s="10"/>
      <c r="TG318" s="10"/>
      <c r="TH318" s="10"/>
      <c r="TI318" s="10"/>
      <c r="TJ318" s="10"/>
      <c r="TK318" s="10"/>
      <c r="TL318" s="10"/>
      <c r="TM318" s="10"/>
      <c r="TN318" s="10"/>
      <c r="TO318" s="10"/>
      <c r="TP318" s="10"/>
      <c r="TQ318" s="10"/>
      <c r="TR318" s="10"/>
      <c r="TS318" s="10"/>
      <c r="TT318" s="10"/>
      <c r="TU318" s="10"/>
      <c r="TV318" s="10"/>
      <c r="TW318" s="10"/>
      <c r="TX318" s="10"/>
      <c r="TY318" s="10"/>
      <c r="TZ318" s="10"/>
      <c r="UA318" s="10"/>
      <c r="UB318" s="10"/>
      <c r="UC318" s="10"/>
      <c r="UD318" s="10"/>
      <c r="UE318" s="10"/>
      <c r="UF318" s="10"/>
      <c r="UG318" s="10"/>
      <c r="UH318" s="10"/>
      <c r="UI318" s="10"/>
      <c r="UJ318" s="10"/>
      <c r="UK318" s="10"/>
      <c r="UL318" s="10"/>
      <c r="UM318" s="10"/>
      <c r="UN318" s="10"/>
      <c r="UO318" s="10"/>
      <c r="UP318" s="10"/>
      <c r="UQ318" s="10"/>
      <c r="UR318" s="10"/>
      <c r="US318" s="10"/>
      <c r="UT318" s="10"/>
      <c r="UU318" s="10"/>
      <c r="UV318" s="10"/>
      <c r="UW318" s="10"/>
      <c r="UX318" s="10"/>
      <c r="UY318" s="10"/>
      <c r="UZ318" s="10"/>
      <c r="VA318" s="10"/>
      <c r="VB318" s="10"/>
      <c r="VC318" s="10"/>
      <c r="VD318" s="10"/>
      <c r="VE318" s="10"/>
      <c r="VF318" s="10"/>
      <c r="VG318" s="10"/>
      <c r="VH318" s="10"/>
      <c r="VI318" s="10"/>
      <c r="VJ318" s="10"/>
      <c r="VK318" s="10"/>
      <c r="VL318" s="10"/>
      <c r="VM318" s="10"/>
      <c r="VN318" s="10"/>
      <c r="VO318" s="10"/>
      <c r="VP318" s="10"/>
      <c r="VQ318" s="10"/>
      <c r="VR318" s="10"/>
      <c r="VS318" s="10"/>
      <c r="VT318" s="10"/>
      <c r="VU318" s="10"/>
      <c r="VV318" s="10"/>
      <c r="VW318" s="10"/>
      <c r="VX318" s="10"/>
      <c r="VY318" s="10"/>
      <c r="VZ318" s="10"/>
      <c r="WA318" s="10"/>
      <c r="WB318" s="10"/>
      <c r="WC318" s="10"/>
      <c r="WD318" s="10"/>
      <c r="WE318" s="10"/>
      <c r="WF318" s="10"/>
      <c r="WG318" s="10"/>
      <c r="WH318" s="10"/>
      <c r="WI318" s="10"/>
      <c r="WJ318" s="10"/>
      <c r="WK318" s="10"/>
      <c r="WL318" s="10"/>
      <c r="WM318" s="10"/>
      <c r="WN318" s="10"/>
      <c r="WO318" s="10"/>
      <c r="WP318" s="10"/>
      <c r="WQ318" s="10"/>
      <c r="WR318" s="10"/>
      <c r="WS318" s="10"/>
      <c r="WT318" s="10"/>
      <c r="WU318" s="10"/>
      <c r="WV318" s="10"/>
      <c r="WW318" s="10"/>
      <c r="WX318" s="10"/>
      <c r="WY318" s="10"/>
      <c r="WZ318" s="10"/>
      <c r="XA318" s="10"/>
      <c r="XB318" s="10"/>
      <c r="XC318" s="10"/>
      <c r="XD318" s="10"/>
      <c r="XE318" s="10"/>
      <c r="XF318" s="10"/>
      <c r="XG318" s="10"/>
      <c r="XH318" s="10"/>
      <c r="XI318" s="10"/>
      <c r="XJ318" s="10"/>
      <c r="XK318" s="10"/>
      <c r="XL318" s="10"/>
      <c r="XM318" s="10"/>
      <c r="XN318" s="10"/>
      <c r="XO318" s="10"/>
      <c r="XP318" s="10"/>
      <c r="XQ318" s="10"/>
      <c r="XR318" s="10"/>
      <c r="XS318" s="10"/>
      <c r="XT318" s="10"/>
      <c r="XU318" s="10"/>
      <c r="XV318" s="10"/>
      <c r="XW318" s="10"/>
      <c r="XX318" s="10"/>
      <c r="XY318" s="10"/>
      <c r="XZ318" s="10"/>
      <c r="YA318" s="10"/>
      <c r="YB318" s="10"/>
      <c r="YC318" s="10"/>
      <c r="YD318" s="10"/>
      <c r="YE318" s="10"/>
      <c r="YF318" s="10"/>
      <c r="YG318" s="10"/>
      <c r="YH318" s="10"/>
      <c r="YI318" s="10"/>
      <c r="YJ318" s="10"/>
      <c r="YK318" s="10"/>
      <c r="YL318" s="10"/>
      <c r="YM318" s="10"/>
      <c r="YN318" s="10"/>
      <c r="YO318" s="10"/>
      <c r="YP318" s="10"/>
      <c r="YQ318" s="10"/>
      <c r="YR318" s="10"/>
      <c r="YS318" s="10"/>
      <c r="YT318" s="10"/>
      <c r="YU318" s="10"/>
      <c r="YV318" s="10"/>
      <c r="YW318" s="10"/>
      <c r="YX318" s="10"/>
      <c r="YY318" s="10"/>
      <c r="YZ318" s="10"/>
      <c r="ZA318" s="10"/>
      <c r="ZB318" s="10"/>
      <c r="ZC318" s="10"/>
      <c r="ZD318" s="10"/>
      <c r="ZE318" s="10"/>
      <c r="ZF318" s="10"/>
      <c r="ZG318" s="10"/>
      <c r="ZH318" s="10"/>
      <c r="ZI318" s="10"/>
      <c r="ZJ318" s="10"/>
      <c r="ZK318" s="10"/>
      <c r="ZL318" s="10"/>
      <c r="ZM318" s="10"/>
      <c r="ZN318" s="10"/>
      <c r="ZO318" s="10"/>
      <c r="ZP318" s="10"/>
      <c r="ZQ318" s="10"/>
      <c r="ZR318" s="10"/>
      <c r="ZS318" s="10"/>
      <c r="ZT318" s="10"/>
      <c r="ZU318" s="10"/>
      <c r="ZV318" s="10"/>
      <c r="ZW318" s="10"/>
      <c r="ZX318" s="10"/>
      <c r="ZY318" s="10"/>
      <c r="ZZ318" s="10"/>
      <c r="AAA318" s="10"/>
      <c r="AAB318" s="10"/>
      <c r="AAC318" s="10"/>
      <c r="AAD318" s="10"/>
      <c r="AAE318" s="10"/>
      <c r="AAF318" s="10"/>
      <c r="AAG318" s="10"/>
      <c r="AAH318" s="10"/>
      <c r="AAI318" s="10"/>
      <c r="AAJ318" s="10"/>
      <c r="AAK318" s="10"/>
      <c r="AAL318" s="10"/>
      <c r="AAM318" s="10"/>
      <c r="AAN318" s="10"/>
      <c r="AAO318" s="10"/>
      <c r="AAP318" s="10"/>
      <c r="AAQ318" s="10"/>
      <c r="AAR318" s="10"/>
      <c r="AAS318" s="10"/>
      <c r="AAT318" s="10"/>
      <c r="AAU318" s="10"/>
      <c r="AAV318" s="10"/>
      <c r="AAW318" s="10"/>
      <c r="AAX318" s="10"/>
      <c r="AAY318" s="10"/>
      <c r="AAZ318" s="10"/>
      <c r="ABA318" s="10"/>
      <c r="ABB318" s="10"/>
      <c r="ABC318" s="10"/>
      <c r="ABD318" s="10"/>
      <c r="ABE318" s="10"/>
      <c r="ABF318" s="10"/>
      <c r="ABG318" s="10"/>
      <c r="ABH318" s="10"/>
      <c r="ABI318" s="10"/>
      <c r="ABJ318" s="10"/>
      <c r="ABK318" s="10"/>
      <c r="ABL318" s="10"/>
      <c r="ABM318" s="10"/>
      <c r="ABN318" s="10"/>
      <c r="ABO318" s="10"/>
      <c r="ABP318" s="10"/>
      <c r="ABQ318" s="10"/>
      <c r="ABR318" s="10"/>
      <c r="ABS318" s="10"/>
      <c r="ABT318" s="10"/>
      <c r="ABU318" s="10"/>
      <c r="ABV318" s="10"/>
      <c r="ABW318" s="10"/>
      <c r="ABX318" s="10"/>
      <c r="ABY318" s="10"/>
      <c r="ABZ318" s="10"/>
      <c r="ACA318" s="10"/>
      <c r="ACB318" s="10"/>
      <c r="ACC318" s="10"/>
      <c r="ACD318" s="10"/>
      <c r="ACE318" s="10"/>
      <c r="ACF318" s="10"/>
      <c r="ACG318" s="10"/>
      <c r="ACH318" s="10"/>
      <c r="ACI318" s="10"/>
      <c r="ACJ318" s="10"/>
      <c r="ACK318" s="10"/>
      <c r="ACL318" s="10"/>
      <c r="ACM318" s="10"/>
      <c r="ACN318" s="10"/>
      <c r="ACO318" s="10"/>
      <c r="ACP318" s="10"/>
      <c r="ACQ318" s="10"/>
      <c r="ACR318" s="10"/>
      <c r="ACS318" s="10"/>
      <c r="ACT318" s="10"/>
      <c r="ACU318" s="10"/>
      <c r="ACV318" s="10"/>
      <c r="ACW318" s="10"/>
      <c r="ACX318" s="10"/>
      <c r="ACY318" s="10"/>
      <c r="ACZ318" s="10"/>
      <c r="ADA318" s="10"/>
      <c r="ADB318" s="10"/>
      <c r="ADC318" s="10"/>
      <c r="ADD318" s="10"/>
      <c r="ADE318" s="10"/>
      <c r="ADF318" s="10"/>
      <c r="ADG318" s="10"/>
      <c r="ADH318" s="10"/>
      <c r="ADI318" s="10"/>
      <c r="ADJ318" s="10"/>
      <c r="ADK318" s="10"/>
      <c r="ADL318" s="10"/>
      <c r="ADM318" s="10"/>
      <c r="ADN318" s="10"/>
      <c r="ADO318" s="10"/>
      <c r="ADP318" s="10"/>
      <c r="ADQ318" s="10"/>
      <c r="ADR318" s="10"/>
      <c r="ADS318" s="10"/>
      <c r="ADT318" s="10"/>
      <c r="ADU318" s="10"/>
      <c r="ADV318" s="10"/>
      <c r="ADW318" s="10"/>
      <c r="ADX318" s="10"/>
      <c r="ADY318" s="10"/>
      <c r="ADZ318" s="10"/>
      <c r="AEA318" s="10"/>
      <c r="AEB318" s="10"/>
      <c r="AEC318" s="10"/>
      <c r="AED318" s="10"/>
      <c r="AEE318" s="10"/>
      <c r="AEF318" s="10"/>
      <c r="AEG318" s="10"/>
      <c r="AEH318" s="10"/>
      <c r="AEI318" s="10"/>
      <c r="AEJ318" s="10"/>
      <c r="AEK318" s="10"/>
      <c r="AEL318" s="10"/>
      <c r="AEM318" s="10"/>
      <c r="AEN318" s="10"/>
      <c r="AEO318" s="10"/>
      <c r="AEP318" s="10"/>
      <c r="AEQ318" s="10"/>
      <c r="AER318" s="10"/>
      <c r="AES318" s="10"/>
      <c r="AET318" s="10"/>
      <c r="AEU318" s="10"/>
      <c r="AEV318" s="10"/>
      <c r="AEW318" s="10"/>
      <c r="AEX318" s="10"/>
      <c r="AEY318" s="10"/>
      <c r="AEZ318" s="10"/>
      <c r="AFA318" s="10"/>
      <c r="AFB318" s="10"/>
      <c r="AFC318" s="10"/>
      <c r="AFD318" s="10"/>
      <c r="AFE318" s="10"/>
      <c r="AFF318" s="10"/>
      <c r="AFG318" s="10"/>
      <c r="AFH318" s="10"/>
      <c r="AFI318" s="10"/>
      <c r="AFJ318" s="10"/>
      <c r="AFK318" s="10"/>
      <c r="AFL318" s="10"/>
      <c r="AFM318" s="10"/>
      <c r="AFN318" s="10"/>
      <c r="AFO318" s="10"/>
      <c r="AFP318" s="10"/>
      <c r="AFQ318" s="10"/>
      <c r="AFR318" s="10"/>
      <c r="AFS318" s="10"/>
      <c r="AFT318" s="10"/>
      <c r="AFU318" s="10"/>
      <c r="AFV318" s="10"/>
      <c r="AFW318" s="10"/>
      <c r="AFX318" s="10"/>
      <c r="AFY318" s="10"/>
      <c r="AFZ318" s="10"/>
      <c r="AGA318" s="10"/>
      <c r="AGB318" s="10"/>
      <c r="AGC318" s="10"/>
      <c r="AGD318" s="10"/>
      <c r="AGE318" s="10"/>
      <c r="AGF318" s="10"/>
      <c r="AGG318" s="10"/>
      <c r="AGH318" s="10"/>
      <c r="AGI318" s="10"/>
      <c r="AGJ318" s="10"/>
      <c r="AGK318" s="10"/>
      <c r="AGL318" s="10"/>
      <c r="AGM318" s="10"/>
      <c r="AGN318" s="10"/>
      <c r="AGO318" s="10"/>
      <c r="AGP318" s="10"/>
      <c r="AGQ318" s="10"/>
      <c r="AGR318" s="10"/>
      <c r="AGS318" s="10"/>
      <c r="AGT318" s="10"/>
      <c r="AGU318" s="10"/>
      <c r="AGV318" s="10"/>
      <c r="AGW318" s="10"/>
      <c r="AGX318" s="10"/>
      <c r="AGY318" s="10"/>
      <c r="AGZ318" s="10"/>
      <c r="AHA318" s="10"/>
      <c r="AHB318" s="10"/>
      <c r="AHC318" s="10"/>
      <c r="AHD318" s="10"/>
      <c r="AHE318" s="10"/>
      <c r="AHF318" s="10"/>
      <c r="AHG318" s="10"/>
      <c r="AHH318" s="10"/>
      <c r="AHI318" s="10"/>
      <c r="AHJ318" s="10"/>
      <c r="AHK318" s="10"/>
      <c r="AHL318" s="10"/>
      <c r="AHM318" s="10"/>
      <c r="AHN318" s="10"/>
      <c r="AHO318" s="10"/>
      <c r="AHP318" s="10"/>
      <c r="AHQ318" s="10"/>
      <c r="AHR318" s="10"/>
      <c r="AHS318" s="10"/>
      <c r="AHT318" s="10"/>
      <c r="AHU318" s="10"/>
      <c r="AHV318" s="10"/>
      <c r="AHW318" s="10"/>
      <c r="AHX318" s="10"/>
      <c r="AHY318" s="10"/>
      <c r="AHZ318" s="10"/>
      <c r="AIA318" s="10"/>
      <c r="AIB318" s="10"/>
      <c r="AIC318" s="10"/>
      <c r="AID318" s="10"/>
      <c r="AIE318" s="10"/>
      <c r="AIF318" s="10"/>
      <c r="AIG318" s="10"/>
      <c r="AIH318" s="10"/>
      <c r="AII318" s="10"/>
      <c r="AIJ318" s="10"/>
      <c r="AIK318" s="10"/>
      <c r="AIL318" s="10"/>
      <c r="AIM318" s="10"/>
      <c r="AIN318" s="10"/>
      <c r="AIO318" s="10"/>
      <c r="AIP318" s="10"/>
      <c r="AIQ318" s="10"/>
      <c r="AIR318" s="10"/>
      <c r="AIS318" s="10"/>
      <c r="AIT318" s="10"/>
      <c r="AIU318" s="10"/>
      <c r="AIV318" s="10"/>
      <c r="AIW318" s="10"/>
      <c r="AIX318" s="10"/>
      <c r="AIY318" s="10"/>
      <c r="AIZ318" s="10"/>
      <c r="AJA318" s="10"/>
      <c r="AJB318" s="10"/>
      <c r="AJC318" s="10"/>
      <c r="AJD318" s="10"/>
      <c r="AJE318" s="10"/>
      <c r="AJF318" s="10"/>
      <c r="AJG318" s="10"/>
      <c r="AJH318" s="10"/>
      <c r="AJI318" s="10"/>
      <c r="AJJ318" s="10"/>
      <c r="AJK318" s="10"/>
      <c r="AJL318" s="10"/>
      <c r="AJM318" s="10"/>
      <c r="AJN318" s="10"/>
      <c r="AJO318" s="10"/>
      <c r="AJP318" s="10"/>
      <c r="AJQ318" s="10"/>
      <c r="AJR318" s="10"/>
      <c r="AJS318" s="10"/>
      <c r="AJT318" s="10"/>
      <c r="AJU318" s="10"/>
      <c r="AJV318" s="10"/>
      <c r="AJW318" s="10"/>
      <c r="AJX318" s="10"/>
      <c r="AJY318" s="10"/>
      <c r="AJZ318" s="10"/>
      <c r="AKA318" s="10"/>
      <c r="AKB318" s="10"/>
      <c r="AKC318" s="10"/>
      <c r="AKD318" s="10"/>
      <c r="AKE318" s="10"/>
      <c r="AKF318" s="10"/>
      <c r="AKG318" s="10"/>
      <c r="AKH318" s="10"/>
      <c r="AKI318" s="10"/>
      <c r="AKJ318" s="10"/>
      <c r="AKK318" s="10"/>
      <c r="AKL318" s="10"/>
      <c r="AKM318" s="10"/>
      <c r="AKN318" s="10"/>
      <c r="AKO318" s="10"/>
      <c r="AKP318" s="10"/>
      <c r="AKQ318" s="10"/>
      <c r="AKR318" s="10"/>
      <c r="AKS318" s="10"/>
      <c r="AKT318" s="10"/>
      <c r="AKU318" s="10"/>
      <c r="AKV318" s="10"/>
      <c r="AKW318" s="10"/>
      <c r="AKX318" s="10"/>
      <c r="AKY318" s="10"/>
      <c r="AKZ318" s="10"/>
      <c r="ALA318" s="10"/>
      <c r="ALB318" s="10"/>
      <c r="ALC318" s="10"/>
      <c r="ALD318" s="10"/>
      <c r="ALE318" s="10"/>
      <c r="ALF318" s="10"/>
      <c r="ALG318" s="10"/>
      <c r="ALH318" s="10"/>
      <c r="ALI318" s="10"/>
      <c r="ALJ318" s="10"/>
      <c r="ALK318" s="10"/>
      <c r="ALL318" s="10"/>
      <c r="ALM318" s="10"/>
      <c r="ALN318" s="10"/>
      <c r="ALO318" s="10"/>
      <c r="ALP318" s="10"/>
      <c r="ALQ318" s="10"/>
      <c r="ALR318" s="10"/>
      <c r="ALS318" s="10"/>
      <c r="ALT318" s="10"/>
      <c r="ALU318" s="10"/>
      <c r="ALV318" s="10"/>
      <c r="ALW318" s="10"/>
      <c r="ALX318" s="10"/>
      <c r="ALY318" s="10"/>
      <c r="ALZ318" s="10"/>
      <c r="AMA318" s="10"/>
      <c r="AMB318" s="10"/>
      <c r="AMC318" s="10"/>
      <c r="AMD318" s="10"/>
      <c r="AME318" s="10"/>
      <c r="AMF318" s="10"/>
      <c r="AMG318" s="10"/>
      <c r="AMH318" s="10"/>
      <c r="AMI318" s="10"/>
      <c r="AMJ318" s="10"/>
      <c r="AMK318" s="10"/>
      <c r="AML318" s="10"/>
      <c r="AMM318" s="10"/>
      <c r="AMN318" s="10"/>
      <c r="AMO318" s="10"/>
      <c r="AMP318" s="10"/>
      <c r="AMQ318" s="10"/>
      <c r="AMR318" s="10"/>
      <c r="AMS318" s="10"/>
      <c r="AMT318" s="10"/>
      <c r="AMU318" s="10"/>
      <c r="AMV318" s="10"/>
      <c r="AMW318" s="10"/>
      <c r="AMX318" s="10"/>
      <c r="AMY318" s="10"/>
      <c r="AMZ318" s="10"/>
      <c r="ANA318" s="10"/>
      <c r="ANB318" s="10"/>
      <c r="ANC318" s="10"/>
      <c r="AND318" s="10"/>
      <c r="ANE318" s="10"/>
      <c r="ANF318" s="10"/>
      <c r="ANG318" s="10"/>
      <c r="ANH318" s="10"/>
      <c r="ANI318" s="10"/>
      <c r="ANJ318" s="10"/>
      <c r="ANK318" s="10"/>
      <c r="ANL318" s="10"/>
      <c r="ANM318" s="10"/>
      <c r="ANN318" s="10"/>
      <c r="ANO318" s="10"/>
      <c r="ANP318" s="10"/>
      <c r="ANQ318" s="10"/>
      <c r="ANR318" s="10"/>
      <c r="ANS318" s="10"/>
      <c r="ANT318" s="10"/>
      <c r="ANU318" s="10"/>
      <c r="ANV318" s="10"/>
      <c r="ANW318" s="10"/>
      <c r="ANX318" s="10"/>
      <c r="ANY318" s="10"/>
      <c r="ANZ318" s="10"/>
      <c r="AOA318" s="10"/>
      <c r="AOB318" s="10"/>
      <c r="AOC318" s="10"/>
      <c r="AOD318" s="10"/>
      <c r="AOE318" s="10"/>
      <c r="AOF318" s="10"/>
      <c r="AOG318" s="10"/>
      <c r="AOH318" s="10"/>
      <c r="AOI318" s="10"/>
      <c r="AOJ318" s="10"/>
      <c r="AOK318" s="10"/>
      <c r="AOL318" s="10"/>
      <c r="AOM318" s="10"/>
      <c r="AON318" s="10"/>
      <c r="AOO318" s="10"/>
      <c r="AOP318" s="10"/>
      <c r="AOQ318" s="10"/>
      <c r="AOR318" s="10"/>
      <c r="AOS318" s="10"/>
      <c r="AOT318" s="10"/>
      <c r="AOU318" s="10"/>
      <c r="AOV318" s="10"/>
      <c r="AOW318" s="10"/>
      <c r="AOX318" s="10"/>
      <c r="AOY318" s="10"/>
      <c r="AOZ318" s="10"/>
      <c r="APA318" s="10"/>
      <c r="APB318" s="10"/>
      <c r="APC318" s="10"/>
      <c r="APD318" s="10"/>
      <c r="APE318" s="10"/>
      <c r="APF318" s="10"/>
      <c r="APG318" s="10"/>
      <c r="APH318" s="10"/>
      <c r="API318" s="10"/>
      <c r="APJ318" s="10"/>
      <c r="APK318" s="10"/>
      <c r="APL318" s="10"/>
      <c r="APM318" s="10"/>
      <c r="APN318" s="10"/>
      <c r="APO318" s="10"/>
      <c r="APP318" s="10"/>
      <c r="APQ318" s="10"/>
      <c r="APR318" s="10"/>
      <c r="APS318" s="10"/>
      <c r="APT318" s="10"/>
      <c r="APU318" s="10"/>
      <c r="APV318" s="10"/>
      <c r="APW318" s="10"/>
      <c r="APX318" s="10"/>
      <c r="APY318" s="10"/>
      <c r="APZ318" s="10"/>
      <c r="AQA318" s="10"/>
      <c r="AQB318" s="10"/>
      <c r="AQC318" s="10"/>
      <c r="AQD318" s="10"/>
      <c r="AQE318" s="10"/>
      <c r="AQF318" s="10"/>
      <c r="AQG318" s="10"/>
      <c r="AQH318" s="10"/>
      <c r="AQI318" s="10"/>
      <c r="AQJ318" s="10"/>
      <c r="AQK318" s="10"/>
      <c r="AQL318" s="10"/>
      <c r="AQM318" s="10"/>
      <c r="AQN318" s="10"/>
      <c r="AQO318" s="10"/>
      <c r="AQP318" s="10"/>
      <c r="AQQ318" s="10"/>
      <c r="AQR318" s="10"/>
      <c r="AQS318" s="10"/>
      <c r="AQT318" s="10"/>
      <c r="AQU318" s="10"/>
      <c r="AQV318" s="10"/>
      <c r="AQW318" s="10"/>
      <c r="AQX318" s="10"/>
      <c r="AQY318" s="10"/>
      <c r="AQZ318" s="10"/>
      <c r="ARA318" s="10"/>
      <c r="ARB318" s="10"/>
      <c r="ARC318" s="10"/>
      <c r="ARD318" s="10"/>
      <c r="ARE318" s="10"/>
      <c r="ARF318" s="10"/>
      <c r="ARG318" s="10"/>
      <c r="ARH318" s="10"/>
      <c r="ARI318" s="10"/>
      <c r="ARJ318" s="10"/>
      <c r="ARK318" s="10"/>
      <c r="ARL318" s="10"/>
      <c r="ARM318" s="10"/>
      <c r="ARN318" s="10"/>
      <c r="ARO318" s="10"/>
      <c r="ARP318" s="10"/>
      <c r="ARQ318" s="10"/>
      <c r="ARR318" s="10"/>
      <c r="ARS318" s="10"/>
      <c r="ART318" s="10"/>
      <c r="ARU318" s="10"/>
      <c r="ARV318" s="10"/>
      <c r="ARW318" s="10"/>
      <c r="ARX318" s="10"/>
      <c r="ARY318" s="10"/>
      <c r="ARZ318" s="10"/>
      <c r="ASA318" s="10"/>
      <c r="ASB318" s="10"/>
      <c r="ASC318" s="10"/>
      <c r="ASD318" s="10"/>
      <c r="ASE318" s="10"/>
      <c r="ASF318" s="10"/>
      <c r="ASG318" s="10"/>
      <c r="ASH318" s="10"/>
      <c r="ASI318" s="10"/>
      <c r="ASJ318" s="10"/>
      <c r="ASK318" s="10"/>
      <c r="ASL318" s="10"/>
      <c r="ASM318" s="10"/>
      <c r="ASN318" s="10"/>
      <c r="ASO318" s="10"/>
      <c r="ASP318" s="10"/>
      <c r="ASQ318" s="10"/>
      <c r="ASR318" s="10"/>
      <c r="ASS318" s="10"/>
      <c r="AST318" s="10"/>
      <c r="ASU318" s="10"/>
      <c r="ASV318" s="10"/>
      <c r="ASW318" s="10"/>
      <c r="ASX318" s="10"/>
      <c r="ASY318" s="10"/>
      <c r="ASZ318" s="10"/>
      <c r="ATA318" s="10"/>
      <c r="ATB318" s="10"/>
      <c r="ATC318" s="10"/>
      <c r="ATD318" s="10"/>
      <c r="ATE318" s="10"/>
      <c r="ATF318" s="10"/>
      <c r="ATG318" s="10"/>
      <c r="ATH318" s="10"/>
      <c r="ATI318" s="10"/>
      <c r="ATJ318" s="10"/>
      <c r="ATK318" s="10"/>
      <c r="ATL318" s="10"/>
      <c r="ATM318" s="10"/>
      <c r="ATN318" s="10"/>
      <c r="ATO318" s="10"/>
      <c r="ATP318" s="10"/>
      <c r="ATQ318" s="10"/>
      <c r="ATR318" s="10"/>
      <c r="ATS318" s="10"/>
      <c r="ATT318" s="10"/>
      <c r="ATU318" s="10"/>
      <c r="ATV318" s="10"/>
      <c r="ATW318" s="10"/>
      <c r="ATX318" s="10"/>
      <c r="ATY318" s="10"/>
      <c r="ATZ318" s="10"/>
      <c r="AUA318" s="10"/>
      <c r="AUB318" s="10"/>
      <c r="AUC318" s="10"/>
      <c r="AUD318" s="10"/>
      <c r="AUE318" s="10"/>
      <c r="AUF318" s="10"/>
      <c r="AUG318" s="10"/>
      <c r="AUH318" s="10"/>
      <c r="AUI318" s="10"/>
      <c r="AUJ318" s="10"/>
      <c r="AUK318" s="10"/>
      <c r="AUL318" s="10"/>
      <c r="AUM318" s="10"/>
      <c r="AUN318" s="10"/>
      <c r="AUO318" s="10"/>
      <c r="AUP318" s="10"/>
      <c r="AUQ318" s="10"/>
      <c r="AUR318" s="10"/>
      <c r="AUS318" s="10"/>
      <c r="AUT318" s="10"/>
      <c r="AUU318" s="10"/>
      <c r="AUV318" s="10"/>
      <c r="AUW318" s="10"/>
      <c r="AUX318" s="10"/>
      <c r="AUY318" s="10"/>
      <c r="AUZ318" s="10"/>
      <c r="AVA318" s="10"/>
      <c r="AVB318" s="10"/>
      <c r="AVC318" s="10"/>
      <c r="AVD318" s="10"/>
      <c r="AVE318" s="10"/>
      <c r="AVF318" s="10"/>
      <c r="AVG318" s="10"/>
      <c r="AVH318" s="10"/>
      <c r="AVI318" s="10"/>
      <c r="AVJ318" s="10"/>
      <c r="AVK318" s="10"/>
      <c r="AVL318" s="10"/>
      <c r="AVM318" s="10"/>
      <c r="AVN318" s="10"/>
      <c r="AVO318" s="10"/>
      <c r="AVP318" s="10"/>
      <c r="AVQ318" s="10"/>
      <c r="AVR318" s="10"/>
      <c r="AVS318" s="10"/>
      <c r="AVT318" s="10"/>
      <c r="AVU318" s="10"/>
      <c r="AVV318" s="10"/>
      <c r="AVW318" s="10"/>
      <c r="AVX318" s="10"/>
      <c r="AVY318" s="10"/>
      <c r="AVZ318" s="10"/>
      <c r="AWA318" s="10"/>
      <c r="AWB318" s="10"/>
      <c r="AWC318" s="10"/>
      <c r="AWD318" s="10"/>
      <c r="AWE318" s="10"/>
      <c r="AWF318" s="10"/>
      <c r="AWG318" s="10"/>
      <c r="AWH318" s="10"/>
      <c r="AWI318" s="10"/>
      <c r="AWJ318" s="10"/>
      <c r="AWK318" s="10"/>
      <c r="AWL318" s="10"/>
      <c r="AWM318" s="10"/>
      <c r="AWN318" s="10"/>
      <c r="AWO318" s="10"/>
      <c r="AWP318" s="10"/>
      <c r="AWQ318" s="10"/>
      <c r="AWR318" s="10"/>
      <c r="AWS318" s="10"/>
      <c r="AWT318" s="10"/>
      <c r="AWU318" s="10"/>
      <c r="AWV318" s="10"/>
      <c r="AWW318" s="10"/>
      <c r="AWX318" s="10"/>
      <c r="AWY318" s="10"/>
      <c r="AWZ318" s="10"/>
      <c r="AXA318" s="10"/>
      <c r="AXB318" s="10"/>
      <c r="AXC318" s="10"/>
      <c r="AXD318" s="10"/>
      <c r="AXE318" s="10"/>
      <c r="AXF318" s="10"/>
      <c r="AXG318" s="10"/>
      <c r="AXH318" s="10"/>
      <c r="AXI318" s="10"/>
      <c r="AXJ318" s="10"/>
      <c r="AXK318" s="10"/>
      <c r="AXL318" s="10"/>
      <c r="AXM318" s="10"/>
      <c r="AXN318" s="10"/>
      <c r="AXO318" s="10"/>
      <c r="AXP318" s="10"/>
      <c r="AXQ318" s="10"/>
      <c r="AXR318" s="10"/>
      <c r="AXS318" s="10"/>
      <c r="AXT318" s="10"/>
      <c r="AXU318" s="10"/>
      <c r="AXV318" s="10"/>
      <c r="AXW318" s="10"/>
      <c r="AXX318" s="10"/>
      <c r="AXY318" s="10"/>
      <c r="AXZ318" s="10"/>
      <c r="AYA318" s="10"/>
      <c r="AYB318" s="10"/>
      <c r="AYC318" s="10"/>
      <c r="AYD318" s="10"/>
      <c r="AYE318" s="10"/>
      <c r="AYF318" s="10"/>
      <c r="AYG318" s="10"/>
      <c r="AYH318" s="10"/>
      <c r="AYI318" s="10"/>
      <c r="AYJ318" s="10"/>
      <c r="AYK318" s="10"/>
      <c r="AYL318" s="10"/>
      <c r="AYM318" s="10"/>
      <c r="AYN318" s="10"/>
      <c r="AYO318" s="10"/>
      <c r="AYP318" s="10"/>
      <c r="AYQ318" s="10"/>
      <c r="AYR318" s="10"/>
      <c r="AYS318" s="10"/>
      <c r="AYT318" s="10"/>
      <c r="AYU318" s="10"/>
      <c r="AYV318" s="10"/>
      <c r="AYW318" s="10"/>
      <c r="AYX318" s="10"/>
      <c r="AYY318" s="10"/>
      <c r="AYZ318" s="10"/>
      <c r="AZA318" s="10"/>
      <c r="AZB318" s="10"/>
      <c r="AZC318" s="10"/>
      <c r="AZD318" s="10"/>
      <c r="AZE318" s="10"/>
      <c r="AZF318" s="10"/>
      <c r="AZG318" s="10"/>
      <c r="AZH318" s="10"/>
      <c r="AZI318" s="10"/>
      <c r="AZJ318" s="10"/>
      <c r="AZK318" s="10"/>
      <c r="AZL318" s="10"/>
      <c r="AZM318" s="10"/>
      <c r="AZN318" s="10"/>
      <c r="AZO318" s="10"/>
      <c r="AZP318" s="10"/>
      <c r="AZQ318" s="10"/>
      <c r="AZR318" s="10"/>
      <c r="AZS318" s="10"/>
      <c r="AZT318" s="10"/>
      <c r="AZU318" s="10"/>
      <c r="AZV318" s="10"/>
      <c r="AZW318" s="10"/>
      <c r="AZX318" s="10"/>
      <c r="AZY318" s="10"/>
      <c r="AZZ318" s="10"/>
      <c r="BAA318" s="10"/>
      <c r="BAB318" s="10"/>
      <c r="BAC318" s="10"/>
      <c r="BAD318" s="10"/>
      <c r="BAE318" s="10"/>
      <c r="BAF318" s="10"/>
      <c r="BAG318" s="10"/>
      <c r="BAH318" s="10"/>
      <c r="BAI318" s="10"/>
      <c r="BAJ318" s="10"/>
      <c r="BAK318" s="10"/>
      <c r="BAL318" s="10"/>
      <c r="BAM318" s="10"/>
      <c r="BAN318" s="10"/>
      <c r="BAO318" s="10"/>
      <c r="BAP318" s="10"/>
      <c r="BAQ318" s="10"/>
      <c r="BAR318" s="10"/>
      <c r="BAS318" s="10"/>
      <c r="BAT318" s="10"/>
      <c r="BAU318" s="10"/>
      <c r="BAV318" s="10"/>
      <c r="BAW318" s="10"/>
      <c r="BAX318" s="10"/>
      <c r="BAY318" s="10"/>
      <c r="BAZ318" s="10"/>
      <c r="BBA318" s="10"/>
      <c r="BBB318" s="10"/>
      <c r="BBC318" s="10"/>
      <c r="BBD318" s="10"/>
      <c r="BBE318" s="10"/>
      <c r="BBF318" s="10"/>
      <c r="BBG318" s="10"/>
      <c r="BBH318" s="10"/>
      <c r="BBI318" s="10"/>
      <c r="BBJ318" s="10"/>
      <c r="BBK318" s="10"/>
      <c r="BBL318" s="10"/>
      <c r="BBM318" s="10"/>
      <c r="BBN318" s="10"/>
      <c r="BBO318" s="10"/>
      <c r="BBP318" s="10"/>
      <c r="BBQ318" s="10"/>
      <c r="BBR318" s="10"/>
      <c r="BBS318" s="10"/>
      <c r="BBT318" s="10"/>
      <c r="BBU318" s="10"/>
      <c r="BBV318" s="10"/>
      <c r="BBW318" s="10"/>
      <c r="BBX318" s="10"/>
      <c r="BBY318" s="10"/>
      <c r="BBZ318" s="10"/>
      <c r="BCA318" s="10"/>
      <c r="BCB318" s="10"/>
      <c r="BCC318" s="10"/>
      <c r="BCD318" s="10"/>
      <c r="BCE318" s="10"/>
      <c r="BCF318" s="10"/>
      <c r="BCG318" s="10"/>
      <c r="BCH318" s="10"/>
      <c r="BCI318" s="10"/>
      <c r="BCJ318" s="10"/>
      <c r="BCK318" s="10"/>
      <c r="BCL318" s="10"/>
      <c r="BCM318" s="10"/>
      <c r="BCN318" s="10"/>
      <c r="BCO318" s="10"/>
      <c r="BCP318" s="10"/>
      <c r="BCQ318" s="10"/>
      <c r="BCR318" s="10"/>
      <c r="BCS318" s="10"/>
      <c r="BCT318" s="10"/>
      <c r="BCU318" s="10"/>
      <c r="BCV318" s="10"/>
      <c r="BCW318" s="10"/>
      <c r="BCX318" s="10"/>
      <c r="BCY318" s="10"/>
      <c r="BCZ318" s="10"/>
      <c r="BDA318" s="10"/>
      <c r="BDB318" s="10"/>
      <c r="BDC318" s="10"/>
      <c r="BDD318" s="10"/>
      <c r="BDE318" s="10"/>
      <c r="BDF318" s="10"/>
      <c r="BDG318" s="10"/>
      <c r="BDH318" s="10"/>
      <c r="BDI318" s="10"/>
      <c r="BDJ318" s="10"/>
      <c r="BDK318" s="10"/>
      <c r="BDL318" s="10"/>
      <c r="BDM318" s="10"/>
      <c r="BDN318" s="10"/>
      <c r="BDO318" s="10"/>
      <c r="BDP318" s="10"/>
      <c r="BDQ318" s="10"/>
      <c r="BDR318" s="10"/>
      <c r="BDS318" s="10"/>
      <c r="BDT318" s="10"/>
      <c r="BDU318" s="10"/>
      <c r="BDV318" s="10"/>
      <c r="BDW318" s="10"/>
      <c r="BDX318" s="10"/>
      <c r="BDY318" s="10"/>
      <c r="BDZ318" s="10"/>
      <c r="BEA318" s="10"/>
      <c r="BEB318" s="10"/>
      <c r="BEC318" s="10"/>
      <c r="BED318" s="10"/>
      <c r="BEE318" s="10"/>
      <c r="BEF318" s="10"/>
      <c r="BEG318" s="10"/>
      <c r="BEH318" s="10"/>
      <c r="BEI318" s="10"/>
      <c r="BEJ318" s="10"/>
      <c r="BEK318" s="10"/>
      <c r="BEL318" s="10"/>
      <c r="BEM318" s="10"/>
      <c r="BEN318" s="10"/>
      <c r="BEO318" s="10"/>
      <c r="BEP318" s="10"/>
      <c r="BEQ318" s="10"/>
      <c r="BER318" s="10"/>
      <c r="BES318" s="10"/>
      <c r="BET318" s="10"/>
      <c r="BEU318" s="10"/>
      <c r="BEV318" s="10"/>
      <c r="BEW318" s="10"/>
      <c r="BEX318" s="10"/>
      <c r="BEY318" s="10"/>
      <c r="BEZ318" s="10"/>
      <c r="BFA318" s="10"/>
      <c r="BFB318" s="10"/>
      <c r="BFC318" s="10"/>
      <c r="BFD318" s="10"/>
      <c r="BFE318" s="10"/>
      <c r="BFF318" s="10"/>
      <c r="BFG318" s="10"/>
      <c r="BFH318" s="10"/>
      <c r="BFI318" s="10"/>
      <c r="BFJ318" s="10"/>
      <c r="BFK318" s="10"/>
      <c r="BFL318" s="10"/>
      <c r="BFM318" s="10"/>
      <c r="BFN318" s="10"/>
      <c r="BFO318" s="10"/>
      <c r="BFP318" s="10"/>
      <c r="BFQ318" s="10"/>
      <c r="BFR318" s="10"/>
      <c r="BFS318" s="10"/>
      <c r="BFT318" s="10"/>
      <c r="BFU318" s="10"/>
      <c r="BFV318" s="10"/>
      <c r="BFW318" s="10"/>
      <c r="BFX318" s="10"/>
      <c r="BFY318" s="10"/>
      <c r="BFZ318" s="10"/>
      <c r="BGA318" s="10"/>
      <c r="BGB318" s="10"/>
      <c r="BGC318" s="10"/>
      <c r="BGD318" s="10"/>
      <c r="BGE318" s="10"/>
      <c r="BGF318" s="10"/>
      <c r="BGG318" s="10"/>
      <c r="BGH318" s="10"/>
      <c r="BGI318" s="10"/>
      <c r="BGJ318" s="10"/>
      <c r="BGK318" s="10"/>
      <c r="BGL318" s="10"/>
      <c r="BGM318" s="10"/>
      <c r="BGN318" s="10"/>
      <c r="BGO318" s="10"/>
      <c r="BGP318" s="10"/>
      <c r="BGQ318" s="10"/>
      <c r="BGR318" s="10"/>
      <c r="BGS318" s="10"/>
      <c r="BGT318" s="10"/>
      <c r="BGU318" s="10"/>
      <c r="BGV318" s="10"/>
      <c r="BGW318" s="10"/>
      <c r="BGX318" s="10"/>
      <c r="BGY318" s="10"/>
      <c r="BGZ318" s="10"/>
      <c r="BHA318" s="10"/>
      <c r="BHB318" s="10"/>
      <c r="BHC318" s="10"/>
      <c r="BHD318" s="10"/>
      <c r="BHE318" s="10"/>
      <c r="BHF318" s="10"/>
      <c r="BHG318" s="10"/>
      <c r="BHH318" s="10"/>
      <c r="BHI318" s="10"/>
      <c r="BHJ318" s="10"/>
      <c r="BHK318" s="10"/>
      <c r="BHL318" s="10"/>
      <c r="BHM318" s="10"/>
      <c r="BHN318" s="10"/>
      <c r="BHO318" s="10"/>
      <c r="BHP318" s="10"/>
      <c r="BHQ318" s="10"/>
      <c r="BHR318" s="10"/>
      <c r="BHS318" s="10"/>
      <c r="BHT318" s="10"/>
      <c r="BHU318" s="10"/>
      <c r="BHV318" s="10"/>
      <c r="BHW318" s="10"/>
      <c r="BHX318" s="10"/>
      <c r="BHY318" s="10"/>
      <c r="BHZ318" s="10"/>
      <c r="BIA318" s="10"/>
      <c r="BIB318" s="10"/>
      <c r="BIC318" s="10"/>
      <c r="BID318" s="10"/>
      <c r="BIE318" s="10"/>
      <c r="BIF318" s="10"/>
      <c r="BIG318" s="10"/>
      <c r="BIH318" s="10"/>
      <c r="BII318" s="10"/>
      <c r="BIJ318" s="10"/>
      <c r="BIK318" s="10"/>
      <c r="BIL318" s="10"/>
      <c r="BIM318" s="10"/>
      <c r="BIN318" s="10"/>
      <c r="BIO318" s="10"/>
      <c r="BIP318" s="10"/>
      <c r="BIQ318" s="10"/>
      <c r="BIR318" s="10"/>
      <c r="BIS318" s="10"/>
      <c r="BIT318" s="10"/>
      <c r="BIU318" s="10"/>
      <c r="BIV318" s="10"/>
      <c r="BIW318" s="10"/>
      <c r="BIX318" s="10"/>
      <c r="BIY318" s="10"/>
      <c r="BIZ318" s="10"/>
      <c r="BJA318" s="10"/>
      <c r="BJB318" s="10"/>
      <c r="BJC318" s="10"/>
      <c r="BJD318" s="10"/>
      <c r="BJE318" s="10"/>
      <c r="BJF318" s="10"/>
      <c r="BJG318" s="10"/>
      <c r="BJH318" s="10"/>
      <c r="BJI318" s="10"/>
      <c r="BJJ318" s="10"/>
      <c r="BJK318" s="10"/>
      <c r="BJL318" s="10"/>
      <c r="BJM318" s="10"/>
      <c r="BJN318" s="10"/>
      <c r="BJO318" s="10"/>
      <c r="BJP318" s="10"/>
      <c r="BJQ318" s="10"/>
      <c r="BJR318" s="10"/>
      <c r="BJS318" s="10"/>
      <c r="BJT318" s="10"/>
      <c r="BJU318" s="10"/>
      <c r="BJV318" s="10"/>
      <c r="BJW318" s="10"/>
      <c r="BJX318" s="10"/>
      <c r="BJY318" s="10"/>
      <c r="BJZ318" s="10"/>
      <c r="BKA318" s="10"/>
      <c r="BKB318" s="10"/>
      <c r="BKC318" s="10"/>
      <c r="BKD318" s="10"/>
      <c r="BKE318" s="10"/>
      <c r="BKF318" s="10"/>
      <c r="BKG318" s="10"/>
      <c r="BKH318" s="10"/>
      <c r="BKI318" s="10"/>
      <c r="BKJ318" s="10"/>
      <c r="BKK318" s="10"/>
      <c r="BKL318" s="10"/>
      <c r="BKM318" s="10"/>
      <c r="BKN318" s="10"/>
      <c r="BKO318" s="10"/>
      <c r="BKP318" s="10"/>
      <c r="BKQ318" s="10"/>
      <c r="BKR318" s="10"/>
      <c r="BKS318" s="10"/>
      <c r="BKT318" s="10"/>
      <c r="BKU318" s="10"/>
      <c r="BKV318" s="10"/>
      <c r="BKW318" s="10"/>
      <c r="BKX318" s="10"/>
      <c r="BKY318" s="10"/>
      <c r="BKZ318" s="10"/>
      <c r="BLA318" s="10"/>
      <c r="BLB318" s="10"/>
      <c r="BLC318" s="10"/>
      <c r="BLD318" s="10"/>
      <c r="BLE318" s="10"/>
      <c r="BLF318" s="10"/>
      <c r="BLG318" s="10"/>
      <c r="BLH318" s="10"/>
      <c r="BLI318" s="10"/>
      <c r="BLJ318" s="10"/>
      <c r="BLK318" s="10"/>
      <c r="BLL318" s="10"/>
      <c r="BLM318" s="10"/>
      <c r="BLN318" s="10"/>
      <c r="BLO318" s="10"/>
      <c r="BLP318" s="10"/>
      <c r="BLQ318" s="10"/>
      <c r="BLR318" s="10"/>
      <c r="BLS318" s="10"/>
      <c r="BLT318" s="10"/>
      <c r="BLU318" s="10"/>
      <c r="BLV318" s="10"/>
      <c r="BLW318" s="10"/>
      <c r="BLX318" s="10"/>
      <c r="BLY318" s="10"/>
      <c r="BLZ318" s="10"/>
      <c r="BMA318" s="10"/>
      <c r="BMB318" s="10"/>
      <c r="BMC318" s="10"/>
      <c r="BMD318" s="10"/>
      <c r="BME318" s="10"/>
      <c r="BMF318" s="10"/>
      <c r="BMG318" s="10"/>
      <c r="BMH318" s="10"/>
      <c r="BMI318" s="10"/>
      <c r="BMJ318" s="10"/>
      <c r="BMK318" s="10"/>
      <c r="BML318" s="10"/>
      <c r="BMM318" s="10"/>
      <c r="BMN318" s="10"/>
      <c r="BMO318" s="10"/>
      <c r="BMP318" s="10"/>
      <c r="BMQ318" s="10"/>
      <c r="BMR318" s="10"/>
      <c r="BMS318" s="10"/>
      <c r="BMT318" s="10"/>
      <c r="BMU318" s="10"/>
      <c r="BMV318" s="10"/>
      <c r="BMW318" s="10"/>
      <c r="BMX318" s="10"/>
      <c r="BMY318" s="10"/>
      <c r="BMZ318" s="10"/>
      <c r="BNA318" s="10"/>
      <c r="BNB318" s="10"/>
      <c r="BNC318" s="10"/>
      <c r="BND318" s="10"/>
      <c r="BNE318" s="10"/>
      <c r="BNF318" s="10"/>
      <c r="BNG318" s="10"/>
      <c r="BNH318" s="10"/>
      <c r="BNI318" s="10"/>
      <c r="BNJ318" s="10"/>
      <c r="BNK318" s="10"/>
      <c r="BNL318" s="10"/>
      <c r="BNM318" s="10"/>
      <c r="BNN318" s="10"/>
      <c r="BNO318" s="10"/>
      <c r="BNP318" s="10"/>
      <c r="BNQ318" s="10"/>
      <c r="BNR318" s="10"/>
      <c r="BNS318" s="10"/>
      <c r="BNT318" s="10"/>
      <c r="BNU318" s="10"/>
      <c r="BNV318" s="10"/>
      <c r="BNW318" s="10"/>
      <c r="BNX318" s="10"/>
      <c r="BNY318" s="10"/>
      <c r="BNZ318" s="10"/>
      <c r="BOA318" s="10"/>
      <c r="BOB318" s="10"/>
      <c r="BOC318" s="10"/>
      <c r="BOD318" s="10"/>
      <c r="BOE318" s="10"/>
      <c r="BOF318" s="10"/>
      <c r="BOG318" s="10"/>
      <c r="BOH318" s="10"/>
      <c r="BOI318" s="10"/>
      <c r="BOJ318" s="10"/>
      <c r="BOK318" s="10"/>
      <c r="BOL318" s="10"/>
      <c r="BOM318" s="10"/>
      <c r="BON318" s="10"/>
      <c r="BOO318" s="10"/>
      <c r="BOP318" s="10"/>
      <c r="BOQ318" s="10"/>
      <c r="BOR318" s="10"/>
      <c r="BOS318" s="10"/>
      <c r="BOT318" s="10"/>
      <c r="BOU318" s="10"/>
      <c r="BOV318" s="10"/>
      <c r="BOW318" s="10"/>
      <c r="BOX318" s="10"/>
      <c r="BOY318" s="10"/>
      <c r="BOZ318" s="10"/>
      <c r="BPA318" s="10"/>
      <c r="BPB318" s="10"/>
      <c r="BPC318" s="10"/>
      <c r="BPD318" s="10"/>
      <c r="BPE318" s="10"/>
      <c r="BPF318" s="10"/>
      <c r="BPG318" s="10"/>
      <c r="BPH318" s="10"/>
      <c r="BPI318" s="10"/>
      <c r="BPJ318" s="10"/>
      <c r="BPK318" s="10"/>
      <c r="BPL318" s="10"/>
      <c r="BPM318" s="10"/>
      <c r="BPN318" s="10"/>
      <c r="BPO318" s="10"/>
      <c r="BPP318" s="10"/>
      <c r="BPQ318" s="10"/>
      <c r="BPR318" s="10"/>
      <c r="BPS318" s="10"/>
      <c r="BPT318" s="10"/>
      <c r="BPU318" s="10"/>
      <c r="BPV318" s="10"/>
      <c r="BPW318" s="10"/>
      <c r="BPX318" s="10"/>
      <c r="BPY318" s="10"/>
      <c r="BPZ318" s="10"/>
      <c r="BQA318" s="10"/>
      <c r="BQB318" s="10"/>
      <c r="BQC318" s="10"/>
      <c r="BQD318" s="10"/>
      <c r="BQE318" s="10"/>
      <c r="BQF318" s="10"/>
      <c r="BQG318" s="10"/>
      <c r="BQH318" s="10"/>
      <c r="BQI318" s="10"/>
      <c r="BQJ318" s="10"/>
      <c r="BQK318" s="10"/>
      <c r="BQL318" s="10"/>
      <c r="BQM318" s="10"/>
      <c r="BQN318" s="10"/>
      <c r="BQO318" s="10"/>
      <c r="BQP318" s="10"/>
      <c r="BQQ318" s="10"/>
      <c r="BQR318" s="10"/>
      <c r="BQS318" s="10"/>
      <c r="BQT318" s="10"/>
      <c r="BQU318" s="10"/>
      <c r="BQV318" s="10"/>
      <c r="BQW318" s="10"/>
      <c r="BQX318" s="10"/>
      <c r="BQY318" s="10"/>
      <c r="BQZ318" s="10"/>
      <c r="BRA318" s="10"/>
      <c r="BRB318" s="10"/>
      <c r="BRC318" s="10"/>
      <c r="BRD318" s="10"/>
      <c r="BRE318" s="10"/>
      <c r="BRF318" s="10"/>
      <c r="BRG318" s="10"/>
      <c r="BRH318" s="10"/>
      <c r="BRI318" s="10"/>
      <c r="BRJ318" s="10"/>
      <c r="BRK318" s="10"/>
      <c r="BRL318" s="10"/>
      <c r="BRM318" s="10"/>
      <c r="BRN318" s="10"/>
      <c r="BRO318" s="10"/>
      <c r="BRP318" s="10"/>
      <c r="BRQ318" s="10"/>
      <c r="BRR318" s="10"/>
      <c r="BRS318" s="10"/>
      <c r="BRT318" s="10"/>
      <c r="BRU318" s="10"/>
      <c r="BRV318" s="10"/>
      <c r="BRW318" s="10"/>
      <c r="BRX318" s="10"/>
      <c r="BRY318" s="10"/>
      <c r="BRZ318" s="10"/>
      <c r="BSA318" s="10"/>
      <c r="BSB318" s="10"/>
      <c r="BSC318" s="10"/>
      <c r="BSD318" s="10"/>
      <c r="BSE318" s="10"/>
      <c r="BSF318" s="10"/>
      <c r="BSG318" s="10"/>
      <c r="BSH318" s="10"/>
      <c r="BSI318" s="10"/>
      <c r="BSJ318" s="10"/>
      <c r="BSK318" s="10"/>
      <c r="BSL318" s="10"/>
      <c r="BSM318" s="10"/>
      <c r="BSN318" s="10"/>
      <c r="BSO318" s="10"/>
      <c r="BSP318" s="10"/>
      <c r="BSQ318" s="10"/>
      <c r="BSR318" s="10"/>
      <c r="BSS318" s="10"/>
      <c r="BST318" s="10"/>
      <c r="BSU318" s="10"/>
      <c r="BSV318" s="10"/>
      <c r="BSW318" s="10"/>
      <c r="BSX318" s="10"/>
      <c r="BSY318" s="10"/>
      <c r="BSZ318" s="10"/>
      <c r="BTA318" s="10"/>
      <c r="BTB318" s="10"/>
      <c r="BTC318" s="10"/>
      <c r="BTD318" s="10"/>
      <c r="BTE318" s="10"/>
      <c r="BTF318" s="10"/>
      <c r="BTG318" s="10"/>
      <c r="BTH318" s="10"/>
      <c r="BTI318" s="10"/>
      <c r="BTJ318" s="10"/>
      <c r="BTK318" s="10"/>
      <c r="BTL318" s="10"/>
      <c r="BTM318" s="10"/>
      <c r="BTN318" s="10"/>
      <c r="BTO318" s="10"/>
      <c r="BTP318" s="10"/>
      <c r="BTQ318" s="10"/>
      <c r="BTR318" s="10"/>
      <c r="BTS318" s="10"/>
      <c r="BTT318" s="10"/>
      <c r="BTU318" s="10"/>
      <c r="BTV318" s="10"/>
      <c r="BTW318" s="10"/>
      <c r="BTX318" s="10"/>
      <c r="BTY318" s="10"/>
      <c r="BTZ318" s="10"/>
      <c r="BUA318" s="10"/>
      <c r="BUB318" s="10"/>
      <c r="BUC318" s="10"/>
      <c r="BUD318" s="10"/>
      <c r="BUE318" s="10"/>
      <c r="BUF318" s="10"/>
      <c r="BUG318" s="10"/>
      <c r="BUH318" s="10"/>
      <c r="BUI318" s="10"/>
      <c r="BUJ318" s="10"/>
      <c r="BUK318" s="10"/>
      <c r="BUL318" s="10"/>
      <c r="BUM318" s="10"/>
      <c r="BUN318" s="10"/>
      <c r="BUO318" s="10"/>
      <c r="BUP318" s="10"/>
      <c r="BUQ318" s="10"/>
      <c r="BUR318" s="10"/>
      <c r="BUS318" s="10"/>
      <c r="BUT318" s="10"/>
      <c r="BUU318" s="10"/>
      <c r="BUV318" s="10"/>
      <c r="BUW318" s="10"/>
      <c r="BUX318" s="10"/>
      <c r="BUY318" s="10"/>
      <c r="BUZ318" s="10"/>
      <c r="BVA318" s="10"/>
      <c r="BVB318" s="10"/>
      <c r="BVC318" s="10"/>
      <c r="BVD318" s="10"/>
      <c r="BVE318" s="10"/>
      <c r="BVF318" s="10"/>
      <c r="BVG318" s="10"/>
      <c r="BVH318" s="10"/>
      <c r="BVI318" s="10"/>
      <c r="BVJ318" s="10"/>
      <c r="BVK318" s="10"/>
      <c r="BVL318" s="10"/>
      <c r="BVM318" s="10"/>
      <c r="BVN318" s="10"/>
      <c r="BVO318" s="10"/>
      <c r="BVP318" s="10"/>
      <c r="BVQ318" s="10"/>
      <c r="BVR318" s="10"/>
      <c r="BVS318" s="10"/>
      <c r="BVT318" s="10"/>
      <c r="BVU318" s="10"/>
      <c r="BVV318" s="10"/>
      <c r="BVW318" s="10"/>
      <c r="BVX318" s="10"/>
      <c r="BVY318" s="10"/>
      <c r="BVZ318" s="10"/>
      <c r="BWA318" s="10"/>
      <c r="BWB318" s="10"/>
      <c r="BWC318" s="10"/>
      <c r="BWD318" s="10"/>
      <c r="BWE318" s="10"/>
      <c r="BWF318" s="10"/>
      <c r="BWG318" s="10"/>
      <c r="BWH318" s="10"/>
      <c r="BWI318" s="10"/>
      <c r="BWJ318" s="10"/>
      <c r="BWK318" s="10"/>
      <c r="BWL318" s="10"/>
      <c r="BWM318" s="10"/>
      <c r="BWN318" s="10"/>
      <c r="BWO318" s="10"/>
      <c r="BWP318" s="10"/>
      <c r="BWQ318" s="10"/>
      <c r="BWR318" s="10"/>
      <c r="BWS318" s="10"/>
      <c r="BWT318" s="10"/>
      <c r="BWU318" s="10"/>
      <c r="BWV318" s="10"/>
      <c r="BWW318" s="10"/>
      <c r="BWX318" s="10"/>
      <c r="BWY318" s="10"/>
      <c r="BWZ318" s="10"/>
      <c r="BXA318" s="10"/>
      <c r="BXB318" s="10"/>
      <c r="BXC318" s="10"/>
      <c r="BXD318" s="10"/>
      <c r="BXE318" s="10"/>
      <c r="BXF318" s="10"/>
      <c r="BXG318" s="10"/>
      <c r="BXH318" s="10"/>
      <c r="BXI318" s="10"/>
      <c r="BXJ318" s="10"/>
      <c r="BXK318" s="10"/>
      <c r="BXL318" s="10"/>
      <c r="BXM318" s="10"/>
      <c r="BXN318" s="10"/>
      <c r="BXO318" s="10"/>
      <c r="BXP318" s="10"/>
      <c r="BXQ318" s="10"/>
      <c r="BXR318" s="10"/>
      <c r="BXS318" s="10"/>
      <c r="BXT318" s="10"/>
      <c r="BXU318" s="10"/>
      <c r="BXV318" s="10"/>
      <c r="BXW318" s="10"/>
      <c r="BXX318" s="10"/>
      <c r="BXY318" s="10"/>
      <c r="BXZ318" s="10"/>
      <c r="BYA318" s="10"/>
      <c r="BYB318" s="10"/>
      <c r="BYC318" s="10"/>
      <c r="BYD318" s="10"/>
      <c r="BYE318" s="10"/>
      <c r="BYF318" s="10"/>
      <c r="BYG318" s="10"/>
      <c r="BYH318" s="10"/>
      <c r="BYI318" s="10"/>
      <c r="BYJ318" s="10"/>
      <c r="BYK318" s="10"/>
      <c r="BYL318" s="10"/>
      <c r="BYM318" s="10"/>
      <c r="BYN318" s="10"/>
      <c r="BYO318" s="10"/>
      <c r="BYP318" s="10"/>
      <c r="BYQ318" s="10"/>
      <c r="BYR318" s="10"/>
      <c r="BYS318" s="10"/>
      <c r="BYT318" s="10"/>
      <c r="BYU318" s="10"/>
      <c r="BYV318" s="10"/>
      <c r="BYW318" s="10"/>
      <c r="BYX318" s="10"/>
      <c r="BYY318" s="10"/>
      <c r="BYZ318" s="10"/>
      <c r="BZA318" s="10"/>
      <c r="BZB318" s="10"/>
      <c r="BZC318" s="10"/>
      <c r="BZD318" s="10"/>
      <c r="BZE318" s="10"/>
      <c r="BZF318" s="10"/>
      <c r="BZG318" s="10"/>
      <c r="BZH318" s="10"/>
      <c r="BZI318" s="10"/>
      <c r="BZJ318" s="10"/>
      <c r="BZK318" s="10"/>
      <c r="BZL318" s="10"/>
      <c r="BZM318" s="10"/>
      <c r="BZN318" s="10"/>
      <c r="BZO318" s="10"/>
      <c r="BZP318" s="10"/>
      <c r="BZQ318" s="10"/>
      <c r="BZR318" s="10"/>
      <c r="BZS318" s="10"/>
      <c r="BZT318" s="10"/>
      <c r="BZU318" s="10"/>
      <c r="BZV318" s="10"/>
      <c r="BZW318" s="10"/>
      <c r="BZX318" s="10"/>
      <c r="BZY318" s="10"/>
      <c r="BZZ318" s="10"/>
      <c r="CAA318" s="10"/>
      <c r="CAB318" s="10"/>
      <c r="CAC318" s="10"/>
      <c r="CAD318" s="10"/>
      <c r="CAE318" s="10"/>
      <c r="CAF318" s="10"/>
      <c r="CAG318" s="10"/>
      <c r="CAH318" s="10"/>
      <c r="CAI318" s="10"/>
      <c r="CAJ318" s="10"/>
      <c r="CAK318" s="10"/>
      <c r="CAL318" s="10"/>
      <c r="CAM318" s="10"/>
      <c r="CAN318" s="10"/>
      <c r="CAO318" s="10"/>
      <c r="CAP318" s="10"/>
      <c r="CAQ318" s="10"/>
      <c r="CAR318" s="10"/>
      <c r="CAS318" s="10"/>
      <c r="CAT318" s="10"/>
      <c r="CAU318" s="10"/>
      <c r="CAV318" s="10"/>
      <c r="CAW318" s="10"/>
      <c r="CAX318" s="10"/>
      <c r="CAY318" s="10"/>
      <c r="CAZ318" s="10"/>
      <c r="CBA318" s="10"/>
      <c r="CBB318" s="10"/>
      <c r="CBC318" s="10"/>
      <c r="CBD318" s="10"/>
      <c r="CBE318" s="10"/>
      <c r="CBF318" s="10"/>
      <c r="CBG318" s="10"/>
      <c r="CBH318" s="10"/>
      <c r="CBI318" s="10"/>
      <c r="CBJ318" s="10"/>
      <c r="CBK318" s="10"/>
      <c r="CBL318" s="10"/>
      <c r="CBM318" s="10"/>
      <c r="CBN318" s="10"/>
      <c r="CBO318" s="10"/>
      <c r="CBP318" s="10"/>
      <c r="CBQ318" s="10"/>
      <c r="CBR318" s="10"/>
      <c r="CBS318" s="10"/>
      <c r="CBT318" s="10"/>
      <c r="CBU318" s="10"/>
      <c r="CBV318" s="10"/>
      <c r="CBW318" s="10"/>
      <c r="CBX318" s="10"/>
      <c r="CBY318" s="10"/>
      <c r="CBZ318" s="10"/>
      <c r="CCA318" s="10"/>
      <c r="CCB318" s="10"/>
      <c r="CCC318" s="10"/>
      <c r="CCD318" s="10"/>
      <c r="CCE318" s="10"/>
      <c r="CCF318" s="10"/>
      <c r="CCG318" s="10"/>
      <c r="CCH318" s="10"/>
      <c r="CCI318" s="10"/>
      <c r="CCJ318" s="10"/>
      <c r="CCK318" s="10"/>
      <c r="CCL318" s="10"/>
      <c r="CCM318" s="10"/>
      <c r="CCN318" s="10"/>
      <c r="CCO318" s="10"/>
      <c r="CCP318" s="10"/>
      <c r="CCQ318" s="10"/>
      <c r="CCR318" s="10"/>
      <c r="CCS318" s="10"/>
      <c r="CCT318" s="10"/>
      <c r="CCU318" s="10"/>
      <c r="CCV318" s="10"/>
      <c r="CCW318" s="10"/>
      <c r="CCX318" s="10"/>
      <c r="CCY318" s="10"/>
      <c r="CCZ318" s="10"/>
      <c r="CDA318" s="10"/>
      <c r="CDB318" s="10"/>
      <c r="CDC318" s="10"/>
      <c r="CDD318" s="10"/>
      <c r="CDE318" s="10"/>
      <c r="CDF318" s="10"/>
      <c r="CDG318" s="10"/>
      <c r="CDH318" s="10"/>
      <c r="CDI318" s="10"/>
      <c r="CDJ318" s="10"/>
      <c r="CDK318" s="10"/>
      <c r="CDL318" s="10"/>
      <c r="CDM318" s="10"/>
      <c r="CDN318" s="10"/>
      <c r="CDO318" s="10"/>
      <c r="CDP318" s="10"/>
      <c r="CDQ318" s="10"/>
      <c r="CDR318" s="10"/>
      <c r="CDS318" s="10"/>
      <c r="CDT318" s="10"/>
      <c r="CDU318" s="10"/>
      <c r="CDV318" s="10"/>
      <c r="CDW318" s="10"/>
      <c r="CDX318" s="10"/>
      <c r="CDY318" s="10"/>
      <c r="CDZ318" s="10"/>
      <c r="CEA318" s="10"/>
      <c r="CEB318" s="10"/>
      <c r="CEC318" s="10"/>
      <c r="CED318" s="10"/>
      <c r="CEE318" s="10"/>
      <c r="CEF318" s="10"/>
      <c r="CEG318" s="10"/>
      <c r="CEH318" s="10"/>
      <c r="CEI318" s="10"/>
      <c r="CEJ318" s="10"/>
      <c r="CEK318" s="10"/>
      <c r="CEL318" s="10"/>
      <c r="CEM318" s="10"/>
      <c r="CEN318" s="10"/>
      <c r="CEO318" s="10"/>
      <c r="CEP318" s="10"/>
      <c r="CEQ318" s="10"/>
      <c r="CER318" s="10"/>
      <c r="CES318" s="10"/>
      <c r="CET318" s="10"/>
      <c r="CEU318" s="10"/>
      <c r="CEV318" s="10"/>
      <c r="CEW318" s="10"/>
      <c r="CEX318" s="10"/>
      <c r="CEY318" s="10"/>
      <c r="CEZ318" s="10"/>
      <c r="CFA318" s="10"/>
      <c r="CFB318" s="10"/>
      <c r="CFC318" s="10"/>
      <c r="CFD318" s="10"/>
      <c r="CFE318" s="10"/>
      <c r="CFF318" s="10"/>
      <c r="CFG318" s="10"/>
      <c r="CFH318" s="10"/>
      <c r="CFI318" s="10"/>
      <c r="CFJ318" s="10"/>
      <c r="CFK318" s="10"/>
      <c r="CFL318" s="10"/>
      <c r="CFM318" s="10"/>
      <c r="CFN318" s="10"/>
      <c r="CFO318" s="10"/>
      <c r="CFP318" s="10"/>
      <c r="CFQ318" s="10"/>
      <c r="CFR318" s="10"/>
      <c r="CFS318" s="10"/>
      <c r="CFT318" s="10"/>
      <c r="CFU318" s="10"/>
      <c r="CFV318" s="10"/>
      <c r="CFW318" s="10"/>
      <c r="CFX318" s="10"/>
      <c r="CFY318" s="10"/>
      <c r="CFZ318" s="10"/>
      <c r="CGA318" s="10"/>
      <c r="CGB318" s="10"/>
      <c r="CGC318" s="10"/>
      <c r="CGD318" s="10"/>
      <c r="CGE318" s="10"/>
      <c r="CGF318" s="10"/>
      <c r="CGG318" s="10"/>
      <c r="CGH318" s="10"/>
      <c r="CGI318" s="10"/>
      <c r="CGJ318" s="10"/>
      <c r="CGK318" s="10"/>
      <c r="CGL318" s="10"/>
      <c r="CGM318" s="10"/>
      <c r="CGN318" s="10"/>
      <c r="CGO318" s="10"/>
      <c r="CGP318" s="10"/>
      <c r="CGQ318" s="10"/>
      <c r="CGR318" s="10"/>
      <c r="CGS318" s="10"/>
      <c r="CGT318" s="10"/>
      <c r="CGU318" s="10"/>
      <c r="CGV318" s="10"/>
      <c r="CGW318" s="10"/>
      <c r="CGX318" s="10"/>
      <c r="CGY318" s="10"/>
      <c r="CGZ318" s="10"/>
      <c r="CHA318" s="10"/>
      <c r="CHB318" s="10"/>
      <c r="CHC318" s="10"/>
      <c r="CHD318" s="10"/>
      <c r="CHE318" s="10"/>
      <c r="CHF318" s="10"/>
      <c r="CHG318" s="10"/>
      <c r="CHH318" s="10"/>
      <c r="CHI318" s="10"/>
      <c r="CHJ318" s="10"/>
      <c r="CHK318" s="10"/>
      <c r="CHL318" s="10"/>
      <c r="CHM318" s="10"/>
      <c r="CHN318" s="10"/>
      <c r="CHO318" s="10"/>
      <c r="CHP318" s="10"/>
      <c r="CHQ318" s="10"/>
      <c r="CHR318" s="10"/>
      <c r="CHS318" s="10"/>
      <c r="CHT318" s="10"/>
      <c r="CHU318" s="10"/>
      <c r="CHV318" s="10"/>
      <c r="CHW318" s="10"/>
      <c r="CHX318" s="10"/>
      <c r="CHY318" s="10"/>
      <c r="CHZ318" s="10"/>
      <c r="CIA318" s="10"/>
      <c r="CIB318" s="10"/>
      <c r="CIC318" s="10"/>
      <c r="CID318" s="10"/>
      <c r="CIE318" s="10"/>
      <c r="CIF318" s="10"/>
      <c r="CIG318" s="10"/>
      <c r="CIH318" s="10"/>
      <c r="CII318" s="10"/>
      <c r="CIJ318" s="10"/>
      <c r="CIK318" s="10"/>
      <c r="CIL318" s="10"/>
      <c r="CIM318" s="10"/>
      <c r="CIN318" s="10"/>
      <c r="CIO318" s="10"/>
      <c r="CIP318" s="10"/>
      <c r="CIQ318" s="10"/>
      <c r="CIR318" s="10"/>
      <c r="CIS318" s="10"/>
      <c r="CIT318" s="10"/>
      <c r="CIU318" s="10"/>
      <c r="CIV318" s="10"/>
      <c r="CIW318" s="10"/>
      <c r="CIX318" s="10"/>
      <c r="CIY318" s="10"/>
      <c r="CIZ318" s="10"/>
      <c r="CJA318" s="10"/>
      <c r="CJB318" s="10"/>
      <c r="CJC318" s="10"/>
      <c r="CJD318" s="10"/>
      <c r="CJE318" s="10"/>
      <c r="CJF318" s="10"/>
      <c r="CJG318" s="10"/>
      <c r="CJH318" s="10"/>
      <c r="CJI318" s="10"/>
      <c r="CJJ318" s="10"/>
      <c r="CJK318" s="10"/>
      <c r="CJL318" s="10"/>
      <c r="CJM318" s="10"/>
      <c r="CJN318" s="10"/>
      <c r="CJO318" s="10"/>
      <c r="CJP318" s="10"/>
      <c r="CJQ318" s="10"/>
      <c r="CJR318" s="10"/>
      <c r="CJS318" s="10"/>
      <c r="CJT318" s="10"/>
      <c r="CJU318" s="10"/>
      <c r="CJV318" s="10"/>
      <c r="CJW318" s="10"/>
      <c r="CJX318" s="10"/>
      <c r="CJY318" s="10"/>
      <c r="CJZ318" s="10"/>
      <c r="CKA318" s="10"/>
      <c r="CKB318" s="10"/>
      <c r="CKC318" s="10"/>
      <c r="CKD318" s="10"/>
      <c r="CKE318" s="10"/>
      <c r="CKF318" s="10"/>
      <c r="CKG318" s="10"/>
      <c r="CKH318" s="10"/>
      <c r="CKI318" s="10"/>
      <c r="CKJ318" s="10"/>
      <c r="CKK318" s="10"/>
      <c r="CKL318" s="10"/>
      <c r="CKM318" s="10"/>
      <c r="CKN318" s="10"/>
      <c r="CKO318" s="10"/>
      <c r="CKP318" s="10"/>
      <c r="CKQ318" s="10"/>
      <c r="CKR318" s="10"/>
      <c r="CKS318" s="10"/>
      <c r="CKT318" s="10"/>
    </row>
    <row r="319" spans="1:2334" s="12" customFormat="1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10"/>
      <c r="CP319" s="10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0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0"/>
      <c r="FK319" s="10"/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0"/>
      <c r="GR319" s="10"/>
      <c r="GS319" s="10"/>
      <c r="GT319" s="10"/>
      <c r="GU319" s="10"/>
      <c r="GV319" s="10"/>
      <c r="GW319" s="10"/>
      <c r="GX319" s="10"/>
      <c r="GY319" s="10"/>
      <c r="GZ319" s="10"/>
      <c r="HA319" s="10"/>
      <c r="HB319" s="10"/>
      <c r="HC319" s="10"/>
      <c r="HD319" s="10"/>
      <c r="HE319" s="10"/>
      <c r="HF319" s="10"/>
      <c r="HG319" s="10"/>
      <c r="HH319" s="10"/>
      <c r="HI319" s="10"/>
      <c r="HJ319" s="10"/>
      <c r="HK319" s="10"/>
      <c r="HL319" s="10"/>
      <c r="HM319" s="10"/>
      <c r="HN319" s="10"/>
      <c r="HO319" s="10"/>
      <c r="HP319" s="10"/>
      <c r="HQ319" s="10"/>
      <c r="HR319" s="10"/>
      <c r="HS319" s="10"/>
      <c r="HT319" s="10"/>
      <c r="HU319" s="10"/>
      <c r="HV319" s="10"/>
      <c r="HW319" s="10"/>
      <c r="HX319" s="10"/>
      <c r="HY319" s="10"/>
      <c r="HZ319" s="10"/>
      <c r="IA319" s="10"/>
      <c r="IB319" s="10"/>
      <c r="IC319" s="10"/>
      <c r="ID319" s="10"/>
      <c r="IE319" s="10"/>
      <c r="IF319" s="10"/>
      <c r="IG319" s="10"/>
      <c r="IH319" s="10"/>
      <c r="II319" s="10"/>
      <c r="IJ319" s="10"/>
      <c r="IK319" s="10"/>
      <c r="IL319" s="10"/>
      <c r="IM319" s="10"/>
      <c r="IN319" s="10"/>
      <c r="IO319" s="10"/>
      <c r="IP319" s="10"/>
      <c r="IQ319" s="10"/>
      <c r="IR319" s="10"/>
      <c r="IS319" s="10"/>
      <c r="IT319" s="10"/>
      <c r="IU319" s="10"/>
      <c r="IV319" s="10"/>
      <c r="IW319" s="10"/>
      <c r="IX319" s="10"/>
      <c r="IY319" s="10"/>
      <c r="IZ319" s="10"/>
      <c r="JA319" s="10"/>
      <c r="JB319" s="10"/>
      <c r="JC319" s="10"/>
      <c r="JD319" s="10"/>
      <c r="JE319" s="10"/>
      <c r="JF319" s="10"/>
      <c r="JG319" s="10"/>
      <c r="JH319" s="10"/>
      <c r="JI319" s="10"/>
      <c r="JJ319" s="10"/>
      <c r="JK319" s="10"/>
      <c r="JL319" s="10"/>
      <c r="JM319" s="10"/>
      <c r="JN319" s="10"/>
      <c r="JO319" s="10"/>
      <c r="JP319" s="10"/>
      <c r="JQ319" s="10"/>
      <c r="JR319" s="10"/>
      <c r="JS319" s="10"/>
      <c r="JT319" s="10"/>
      <c r="JU319" s="10"/>
      <c r="JV319" s="10"/>
      <c r="JW319" s="10"/>
      <c r="JX319" s="10"/>
      <c r="JY319" s="10"/>
      <c r="JZ319" s="10"/>
      <c r="KA319" s="10"/>
      <c r="KB319" s="10"/>
      <c r="KC319" s="10"/>
      <c r="KD319" s="10"/>
      <c r="KE319" s="10"/>
      <c r="KF319" s="10"/>
      <c r="KG319" s="10"/>
      <c r="KH319" s="10"/>
      <c r="KI319" s="10"/>
      <c r="KJ319" s="10"/>
      <c r="KK319" s="10"/>
      <c r="KL319" s="10"/>
      <c r="KM319" s="10"/>
      <c r="KN319" s="10"/>
      <c r="KO319" s="10"/>
      <c r="KP319" s="10"/>
      <c r="KQ319" s="10"/>
      <c r="KR319" s="10"/>
      <c r="KS319" s="10"/>
      <c r="KT319" s="10"/>
      <c r="KU319" s="10"/>
      <c r="KV319" s="10"/>
      <c r="KW319" s="10"/>
      <c r="KX319" s="10"/>
      <c r="KY319" s="10"/>
      <c r="KZ319" s="10"/>
      <c r="LA319" s="10"/>
      <c r="LB319" s="10"/>
      <c r="LC319" s="10"/>
      <c r="LD319" s="10"/>
      <c r="LE319" s="10"/>
      <c r="LF319" s="10"/>
      <c r="LG319" s="10"/>
      <c r="LH319" s="10"/>
      <c r="LI319" s="10"/>
      <c r="LJ319" s="10"/>
      <c r="LK319" s="10"/>
      <c r="LL319" s="10"/>
      <c r="LM319" s="10"/>
      <c r="LN319" s="10"/>
      <c r="LO319" s="10"/>
      <c r="LP319" s="10"/>
      <c r="LQ319" s="10"/>
      <c r="LR319" s="10"/>
      <c r="LS319" s="10"/>
      <c r="LT319" s="10"/>
      <c r="LU319" s="10"/>
      <c r="LV319" s="10"/>
      <c r="LW319" s="10"/>
      <c r="LX319" s="10"/>
      <c r="LY319" s="10"/>
      <c r="LZ319" s="10"/>
      <c r="MA319" s="10"/>
      <c r="MB319" s="10"/>
      <c r="MC319" s="10"/>
      <c r="MD319" s="10"/>
      <c r="ME319" s="10"/>
      <c r="MF319" s="10"/>
      <c r="MG319" s="10"/>
      <c r="MH319" s="10"/>
      <c r="MI319" s="10"/>
      <c r="MJ319" s="10"/>
      <c r="MK319" s="10"/>
      <c r="ML319" s="10"/>
      <c r="MM319" s="10"/>
      <c r="MN319" s="10"/>
      <c r="MO319" s="10"/>
      <c r="MP319" s="10"/>
      <c r="MQ319" s="10"/>
      <c r="MR319" s="10"/>
      <c r="MS319" s="10"/>
      <c r="MT319" s="10"/>
      <c r="MU319" s="10"/>
      <c r="MV319" s="10"/>
      <c r="MW319" s="10"/>
      <c r="MX319" s="10"/>
      <c r="MY319" s="10"/>
      <c r="MZ319" s="10"/>
      <c r="NA319" s="10"/>
      <c r="NB319" s="10"/>
      <c r="NC319" s="10"/>
      <c r="ND319" s="10"/>
      <c r="NE319" s="10"/>
      <c r="NF319" s="10"/>
      <c r="NG319" s="10"/>
      <c r="NH319" s="10"/>
      <c r="NI319" s="10"/>
      <c r="NJ319" s="10"/>
      <c r="NK319" s="10"/>
      <c r="NL319" s="10"/>
      <c r="NM319" s="10"/>
      <c r="NN319" s="10"/>
      <c r="NO319" s="10"/>
      <c r="NP319" s="10"/>
      <c r="NQ319" s="10"/>
      <c r="NR319" s="10"/>
      <c r="NS319" s="10"/>
      <c r="NT319" s="10"/>
      <c r="NU319" s="10"/>
      <c r="NV319" s="10"/>
      <c r="NW319" s="10"/>
      <c r="NX319" s="10"/>
      <c r="NY319" s="10"/>
      <c r="NZ319" s="10"/>
      <c r="OA319" s="10"/>
      <c r="OB319" s="10"/>
      <c r="OC319" s="10"/>
      <c r="OD319" s="10"/>
      <c r="OE319" s="10"/>
      <c r="OF319" s="10"/>
      <c r="OG319" s="10"/>
      <c r="OH319" s="10"/>
      <c r="OI319" s="10"/>
      <c r="OJ319" s="10"/>
      <c r="OK319" s="10"/>
      <c r="OL319" s="10"/>
      <c r="OM319" s="10"/>
      <c r="ON319" s="10"/>
      <c r="OO319" s="10"/>
      <c r="OP319" s="10"/>
      <c r="OQ319" s="10"/>
      <c r="OR319" s="10"/>
      <c r="OS319" s="10"/>
      <c r="OT319" s="10"/>
      <c r="OU319" s="10"/>
      <c r="OV319" s="10"/>
      <c r="OW319" s="10"/>
      <c r="OX319" s="10"/>
      <c r="OY319" s="10"/>
      <c r="OZ319" s="10"/>
      <c r="PA319" s="10"/>
      <c r="PB319" s="10"/>
      <c r="PC319" s="10"/>
      <c r="PD319" s="10"/>
      <c r="PE319" s="10"/>
      <c r="PF319" s="10"/>
      <c r="PG319" s="10"/>
      <c r="PH319" s="10"/>
      <c r="PI319" s="10"/>
      <c r="PJ319" s="10"/>
      <c r="PK319" s="10"/>
      <c r="PL319" s="10"/>
      <c r="PM319" s="10"/>
      <c r="PN319" s="10"/>
      <c r="PO319" s="10"/>
      <c r="PP319" s="10"/>
      <c r="PQ319" s="10"/>
      <c r="PR319" s="10"/>
      <c r="PS319" s="10"/>
      <c r="PT319" s="10"/>
      <c r="PU319" s="10"/>
      <c r="PV319" s="10"/>
      <c r="PW319" s="10"/>
      <c r="PX319" s="10"/>
      <c r="PY319" s="10"/>
      <c r="PZ319" s="10"/>
      <c r="QA319" s="10"/>
      <c r="QB319" s="10"/>
      <c r="QC319" s="10"/>
      <c r="QD319" s="10"/>
      <c r="QE319" s="10"/>
      <c r="QF319" s="10"/>
      <c r="QG319" s="10"/>
      <c r="QH319" s="10"/>
      <c r="QI319" s="10"/>
      <c r="QJ319" s="10"/>
      <c r="QK319" s="10"/>
      <c r="QL319" s="10"/>
      <c r="QM319" s="10"/>
      <c r="QN319" s="10"/>
      <c r="QO319" s="10"/>
      <c r="QP319" s="10"/>
      <c r="QQ319" s="10"/>
      <c r="QR319" s="10"/>
      <c r="QS319" s="10"/>
      <c r="QT319" s="10"/>
      <c r="QU319" s="10"/>
      <c r="QV319" s="10"/>
      <c r="QW319" s="10"/>
      <c r="QX319" s="10"/>
      <c r="QY319" s="10"/>
      <c r="QZ319" s="10"/>
      <c r="RA319" s="10"/>
      <c r="RB319" s="10"/>
      <c r="RC319" s="10"/>
      <c r="RD319" s="10"/>
      <c r="RE319" s="10"/>
      <c r="RF319" s="10"/>
      <c r="RG319" s="10"/>
      <c r="RH319" s="10"/>
      <c r="RI319" s="10"/>
      <c r="RJ319" s="10"/>
      <c r="RK319" s="10"/>
      <c r="RL319" s="10"/>
      <c r="RM319" s="10"/>
      <c r="RN319" s="10"/>
      <c r="RO319" s="10"/>
      <c r="RP319" s="10"/>
      <c r="RQ319" s="10"/>
      <c r="RR319" s="10"/>
      <c r="RS319" s="10"/>
      <c r="RT319" s="10"/>
      <c r="RU319" s="10"/>
      <c r="RV319" s="10"/>
      <c r="RW319" s="10"/>
      <c r="RX319" s="10"/>
      <c r="RY319" s="10"/>
      <c r="RZ319" s="10"/>
      <c r="SA319" s="10"/>
      <c r="SB319" s="10"/>
      <c r="SC319" s="10"/>
      <c r="SD319" s="10"/>
      <c r="SE319" s="10"/>
      <c r="SF319" s="10"/>
      <c r="SG319" s="10"/>
      <c r="SH319" s="10"/>
      <c r="SI319" s="10"/>
      <c r="SJ319" s="10"/>
      <c r="SK319" s="10"/>
      <c r="SL319" s="10"/>
      <c r="SM319" s="10"/>
      <c r="SN319" s="10"/>
      <c r="SO319" s="10"/>
      <c r="SP319" s="10"/>
      <c r="SQ319" s="10"/>
      <c r="SR319" s="10"/>
      <c r="SS319" s="10"/>
      <c r="ST319" s="10"/>
      <c r="SU319" s="10"/>
      <c r="SV319" s="10"/>
      <c r="SW319" s="10"/>
      <c r="SX319" s="10"/>
      <c r="SY319" s="10"/>
      <c r="SZ319" s="10"/>
      <c r="TA319" s="10"/>
      <c r="TB319" s="10"/>
      <c r="TC319" s="10"/>
      <c r="TD319" s="10"/>
      <c r="TE319" s="10"/>
      <c r="TF319" s="10"/>
      <c r="TG319" s="10"/>
      <c r="TH319" s="10"/>
      <c r="TI319" s="10"/>
      <c r="TJ319" s="10"/>
      <c r="TK319" s="10"/>
      <c r="TL319" s="10"/>
      <c r="TM319" s="10"/>
      <c r="TN319" s="10"/>
      <c r="TO319" s="10"/>
      <c r="TP319" s="10"/>
      <c r="TQ319" s="10"/>
      <c r="TR319" s="10"/>
      <c r="TS319" s="10"/>
      <c r="TT319" s="10"/>
      <c r="TU319" s="10"/>
      <c r="TV319" s="10"/>
      <c r="TW319" s="10"/>
      <c r="TX319" s="10"/>
      <c r="TY319" s="10"/>
      <c r="TZ319" s="10"/>
      <c r="UA319" s="10"/>
      <c r="UB319" s="10"/>
      <c r="UC319" s="10"/>
      <c r="UD319" s="10"/>
      <c r="UE319" s="10"/>
      <c r="UF319" s="10"/>
      <c r="UG319" s="10"/>
      <c r="UH319" s="10"/>
      <c r="UI319" s="10"/>
      <c r="UJ319" s="10"/>
      <c r="UK319" s="10"/>
      <c r="UL319" s="10"/>
      <c r="UM319" s="10"/>
      <c r="UN319" s="10"/>
      <c r="UO319" s="10"/>
      <c r="UP319" s="10"/>
      <c r="UQ319" s="10"/>
      <c r="UR319" s="10"/>
      <c r="US319" s="10"/>
      <c r="UT319" s="10"/>
      <c r="UU319" s="10"/>
      <c r="UV319" s="10"/>
      <c r="UW319" s="10"/>
      <c r="UX319" s="10"/>
      <c r="UY319" s="10"/>
      <c r="UZ319" s="10"/>
      <c r="VA319" s="10"/>
      <c r="VB319" s="10"/>
      <c r="VC319" s="10"/>
      <c r="VD319" s="10"/>
      <c r="VE319" s="10"/>
      <c r="VF319" s="10"/>
      <c r="VG319" s="10"/>
      <c r="VH319" s="10"/>
      <c r="VI319" s="10"/>
      <c r="VJ319" s="10"/>
      <c r="VK319" s="10"/>
      <c r="VL319" s="10"/>
      <c r="VM319" s="10"/>
      <c r="VN319" s="10"/>
      <c r="VO319" s="10"/>
      <c r="VP319" s="10"/>
      <c r="VQ319" s="10"/>
      <c r="VR319" s="10"/>
      <c r="VS319" s="10"/>
      <c r="VT319" s="10"/>
      <c r="VU319" s="10"/>
      <c r="VV319" s="10"/>
      <c r="VW319" s="10"/>
      <c r="VX319" s="10"/>
      <c r="VY319" s="10"/>
      <c r="VZ319" s="10"/>
      <c r="WA319" s="10"/>
      <c r="WB319" s="10"/>
      <c r="WC319" s="10"/>
      <c r="WD319" s="10"/>
      <c r="WE319" s="10"/>
      <c r="WF319" s="10"/>
      <c r="WG319" s="10"/>
      <c r="WH319" s="10"/>
      <c r="WI319" s="10"/>
      <c r="WJ319" s="10"/>
      <c r="WK319" s="10"/>
      <c r="WL319" s="10"/>
      <c r="WM319" s="10"/>
      <c r="WN319" s="10"/>
      <c r="WO319" s="10"/>
      <c r="WP319" s="10"/>
      <c r="WQ319" s="10"/>
      <c r="WR319" s="10"/>
      <c r="WS319" s="10"/>
      <c r="WT319" s="10"/>
      <c r="WU319" s="10"/>
      <c r="WV319" s="10"/>
      <c r="WW319" s="10"/>
      <c r="WX319" s="10"/>
      <c r="WY319" s="10"/>
      <c r="WZ319" s="10"/>
      <c r="XA319" s="10"/>
      <c r="XB319" s="10"/>
      <c r="XC319" s="10"/>
      <c r="XD319" s="10"/>
      <c r="XE319" s="10"/>
      <c r="XF319" s="10"/>
      <c r="XG319" s="10"/>
      <c r="XH319" s="10"/>
      <c r="XI319" s="10"/>
      <c r="XJ319" s="10"/>
      <c r="XK319" s="10"/>
      <c r="XL319" s="10"/>
      <c r="XM319" s="10"/>
      <c r="XN319" s="10"/>
      <c r="XO319" s="10"/>
      <c r="XP319" s="10"/>
      <c r="XQ319" s="10"/>
      <c r="XR319" s="10"/>
      <c r="XS319" s="10"/>
      <c r="XT319" s="10"/>
      <c r="XU319" s="10"/>
      <c r="XV319" s="10"/>
      <c r="XW319" s="10"/>
      <c r="XX319" s="10"/>
      <c r="XY319" s="10"/>
      <c r="XZ319" s="10"/>
      <c r="YA319" s="10"/>
      <c r="YB319" s="10"/>
      <c r="YC319" s="10"/>
      <c r="YD319" s="10"/>
      <c r="YE319" s="10"/>
      <c r="YF319" s="10"/>
      <c r="YG319" s="10"/>
      <c r="YH319" s="10"/>
      <c r="YI319" s="10"/>
      <c r="YJ319" s="10"/>
      <c r="YK319" s="10"/>
      <c r="YL319" s="10"/>
      <c r="YM319" s="10"/>
      <c r="YN319" s="10"/>
      <c r="YO319" s="10"/>
      <c r="YP319" s="10"/>
      <c r="YQ319" s="10"/>
      <c r="YR319" s="10"/>
      <c r="YS319" s="10"/>
      <c r="YT319" s="10"/>
      <c r="YU319" s="10"/>
      <c r="YV319" s="10"/>
      <c r="YW319" s="10"/>
      <c r="YX319" s="10"/>
      <c r="YY319" s="10"/>
      <c r="YZ319" s="10"/>
      <c r="ZA319" s="10"/>
      <c r="ZB319" s="10"/>
      <c r="ZC319" s="10"/>
      <c r="ZD319" s="10"/>
      <c r="ZE319" s="10"/>
      <c r="ZF319" s="10"/>
      <c r="ZG319" s="10"/>
      <c r="ZH319" s="10"/>
      <c r="ZI319" s="10"/>
      <c r="ZJ319" s="10"/>
      <c r="ZK319" s="10"/>
      <c r="ZL319" s="10"/>
      <c r="ZM319" s="10"/>
      <c r="ZN319" s="10"/>
      <c r="ZO319" s="10"/>
      <c r="ZP319" s="10"/>
      <c r="ZQ319" s="10"/>
      <c r="ZR319" s="10"/>
      <c r="ZS319" s="10"/>
      <c r="ZT319" s="10"/>
      <c r="ZU319" s="10"/>
      <c r="ZV319" s="10"/>
      <c r="ZW319" s="10"/>
      <c r="ZX319" s="10"/>
      <c r="ZY319" s="10"/>
      <c r="ZZ319" s="10"/>
      <c r="AAA319" s="10"/>
      <c r="AAB319" s="10"/>
      <c r="AAC319" s="10"/>
      <c r="AAD319" s="10"/>
      <c r="AAE319" s="10"/>
      <c r="AAF319" s="10"/>
      <c r="AAG319" s="10"/>
      <c r="AAH319" s="10"/>
      <c r="AAI319" s="10"/>
      <c r="AAJ319" s="10"/>
      <c r="AAK319" s="10"/>
      <c r="AAL319" s="10"/>
      <c r="AAM319" s="10"/>
      <c r="AAN319" s="10"/>
      <c r="AAO319" s="10"/>
      <c r="AAP319" s="10"/>
      <c r="AAQ319" s="10"/>
      <c r="AAR319" s="10"/>
      <c r="AAS319" s="10"/>
      <c r="AAT319" s="10"/>
      <c r="AAU319" s="10"/>
      <c r="AAV319" s="10"/>
      <c r="AAW319" s="10"/>
      <c r="AAX319" s="10"/>
      <c r="AAY319" s="10"/>
      <c r="AAZ319" s="10"/>
      <c r="ABA319" s="10"/>
      <c r="ABB319" s="10"/>
      <c r="ABC319" s="10"/>
      <c r="ABD319" s="10"/>
      <c r="ABE319" s="10"/>
      <c r="ABF319" s="10"/>
      <c r="ABG319" s="10"/>
      <c r="ABH319" s="10"/>
      <c r="ABI319" s="10"/>
      <c r="ABJ319" s="10"/>
      <c r="ABK319" s="10"/>
      <c r="ABL319" s="10"/>
      <c r="ABM319" s="10"/>
      <c r="ABN319" s="10"/>
      <c r="ABO319" s="10"/>
      <c r="ABP319" s="10"/>
      <c r="ABQ319" s="10"/>
      <c r="ABR319" s="10"/>
      <c r="ABS319" s="10"/>
      <c r="ABT319" s="10"/>
      <c r="ABU319" s="10"/>
      <c r="ABV319" s="10"/>
      <c r="ABW319" s="10"/>
      <c r="ABX319" s="10"/>
      <c r="ABY319" s="10"/>
      <c r="ABZ319" s="10"/>
      <c r="ACA319" s="10"/>
      <c r="ACB319" s="10"/>
      <c r="ACC319" s="10"/>
      <c r="ACD319" s="10"/>
      <c r="ACE319" s="10"/>
      <c r="ACF319" s="10"/>
      <c r="ACG319" s="10"/>
      <c r="ACH319" s="10"/>
      <c r="ACI319" s="10"/>
      <c r="ACJ319" s="10"/>
      <c r="ACK319" s="10"/>
      <c r="ACL319" s="10"/>
      <c r="ACM319" s="10"/>
      <c r="ACN319" s="10"/>
      <c r="ACO319" s="10"/>
      <c r="ACP319" s="10"/>
      <c r="ACQ319" s="10"/>
      <c r="ACR319" s="10"/>
      <c r="ACS319" s="10"/>
      <c r="ACT319" s="10"/>
      <c r="ACU319" s="10"/>
      <c r="ACV319" s="10"/>
      <c r="ACW319" s="10"/>
      <c r="ACX319" s="10"/>
      <c r="ACY319" s="10"/>
      <c r="ACZ319" s="10"/>
      <c r="ADA319" s="10"/>
      <c r="ADB319" s="10"/>
      <c r="ADC319" s="10"/>
      <c r="ADD319" s="10"/>
      <c r="ADE319" s="10"/>
      <c r="ADF319" s="10"/>
      <c r="ADG319" s="10"/>
      <c r="ADH319" s="10"/>
      <c r="ADI319" s="10"/>
      <c r="ADJ319" s="10"/>
      <c r="ADK319" s="10"/>
      <c r="ADL319" s="10"/>
      <c r="ADM319" s="10"/>
      <c r="ADN319" s="10"/>
      <c r="ADO319" s="10"/>
      <c r="ADP319" s="10"/>
      <c r="ADQ319" s="10"/>
      <c r="ADR319" s="10"/>
      <c r="ADS319" s="10"/>
      <c r="ADT319" s="10"/>
      <c r="ADU319" s="10"/>
      <c r="ADV319" s="10"/>
      <c r="ADW319" s="10"/>
      <c r="ADX319" s="10"/>
      <c r="ADY319" s="10"/>
      <c r="ADZ319" s="10"/>
      <c r="AEA319" s="10"/>
      <c r="AEB319" s="10"/>
      <c r="AEC319" s="10"/>
      <c r="AED319" s="10"/>
      <c r="AEE319" s="10"/>
      <c r="AEF319" s="10"/>
      <c r="AEG319" s="10"/>
      <c r="AEH319" s="10"/>
      <c r="AEI319" s="10"/>
      <c r="AEJ319" s="10"/>
      <c r="AEK319" s="10"/>
      <c r="AEL319" s="10"/>
      <c r="AEM319" s="10"/>
      <c r="AEN319" s="10"/>
      <c r="AEO319" s="10"/>
      <c r="AEP319" s="10"/>
      <c r="AEQ319" s="10"/>
      <c r="AER319" s="10"/>
      <c r="AES319" s="10"/>
      <c r="AET319" s="10"/>
      <c r="AEU319" s="10"/>
      <c r="AEV319" s="10"/>
      <c r="AEW319" s="10"/>
      <c r="AEX319" s="10"/>
      <c r="AEY319" s="10"/>
      <c r="AEZ319" s="10"/>
      <c r="AFA319" s="10"/>
      <c r="AFB319" s="10"/>
      <c r="AFC319" s="10"/>
      <c r="AFD319" s="10"/>
      <c r="AFE319" s="10"/>
      <c r="AFF319" s="10"/>
      <c r="AFG319" s="10"/>
      <c r="AFH319" s="10"/>
      <c r="AFI319" s="10"/>
      <c r="AFJ319" s="10"/>
      <c r="AFK319" s="10"/>
      <c r="AFL319" s="10"/>
      <c r="AFM319" s="10"/>
      <c r="AFN319" s="10"/>
      <c r="AFO319" s="10"/>
      <c r="AFP319" s="10"/>
      <c r="AFQ319" s="10"/>
      <c r="AFR319" s="10"/>
      <c r="AFS319" s="10"/>
      <c r="AFT319" s="10"/>
      <c r="AFU319" s="10"/>
      <c r="AFV319" s="10"/>
      <c r="AFW319" s="10"/>
      <c r="AFX319" s="10"/>
      <c r="AFY319" s="10"/>
      <c r="AFZ319" s="10"/>
      <c r="AGA319" s="10"/>
      <c r="AGB319" s="10"/>
      <c r="AGC319" s="10"/>
      <c r="AGD319" s="10"/>
      <c r="AGE319" s="10"/>
      <c r="AGF319" s="10"/>
      <c r="AGG319" s="10"/>
      <c r="AGH319" s="10"/>
      <c r="AGI319" s="10"/>
      <c r="AGJ319" s="10"/>
      <c r="AGK319" s="10"/>
      <c r="AGL319" s="10"/>
      <c r="AGM319" s="10"/>
      <c r="AGN319" s="10"/>
      <c r="AGO319" s="10"/>
      <c r="AGP319" s="10"/>
      <c r="AGQ319" s="10"/>
      <c r="AGR319" s="10"/>
      <c r="AGS319" s="10"/>
      <c r="AGT319" s="10"/>
      <c r="AGU319" s="10"/>
      <c r="AGV319" s="10"/>
      <c r="AGW319" s="10"/>
      <c r="AGX319" s="10"/>
      <c r="AGY319" s="10"/>
      <c r="AGZ319" s="10"/>
      <c r="AHA319" s="10"/>
      <c r="AHB319" s="10"/>
      <c r="AHC319" s="10"/>
      <c r="AHD319" s="10"/>
      <c r="AHE319" s="10"/>
      <c r="AHF319" s="10"/>
      <c r="AHG319" s="10"/>
      <c r="AHH319" s="10"/>
      <c r="AHI319" s="10"/>
      <c r="AHJ319" s="10"/>
      <c r="AHK319" s="10"/>
      <c r="AHL319" s="10"/>
      <c r="AHM319" s="10"/>
      <c r="AHN319" s="10"/>
      <c r="AHO319" s="10"/>
      <c r="AHP319" s="10"/>
      <c r="AHQ319" s="10"/>
      <c r="AHR319" s="10"/>
      <c r="AHS319" s="10"/>
      <c r="AHT319" s="10"/>
      <c r="AHU319" s="10"/>
      <c r="AHV319" s="10"/>
      <c r="AHW319" s="10"/>
      <c r="AHX319" s="10"/>
      <c r="AHY319" s="10"/>
      <c r="AHZ319" s="10"/>
      <c r="AIA319" s="10"/>
      <c r="AIB319" s="10"/>
      <c r="AIC319" s="10"/>
      <c r="AID319" s="10"/>
      <c r="AIE319" s="10"/>
      <c r="AIF319" s="10"/>
      <c r="AIG319" s="10"/>
      <c r="AIH319" s="10"/>
      <c r="AII319" s="10"/>
      <c r="AIJ319" s="10"/>
      <c r="AIK319" s="10"/>
      <c r="AIL319" s="10"/>
      <c r="AIM319" s="10"/>
      <c r="AIN319" s="10"/>
      <c r="AIO319" s="10"/>
      <c r="AIP319" s="10"/>
      <c r="AIQ319" s="10"/>
      <c r="AIR319" s="10"/>
      <c r="AIS319" s="10"/>
      <c r="AIT319" s="10"/>
      <c r="AIU319" s="10"/>
      <c r="AIV319" s="10"/>
      <c r="AIW319" s="10"/>
      <c r="AIX319" s="10"/>
      <c r="AIY319" s="10"/>
      <c r="AIZ319" s="10"/>
      <c r="AJA319" s="10"/>
      <c r="AJB319" s="10"/>
      <c r="AJC319" s="10"/>
      <c r="AJD319" s="10"/>
      <c r="AJE319" s="10"/>
      <c r="AJF319" s="10"/>
      <c r="AJG319" s="10"/>
      <c r="AJH319" s="10"/>
      <c r="AJI319" s="10"/>
      <c r="AJJ319" s="10"/>
      <c r="AJK319" s="10"/>
      <c r="AJL319" s="10"/>
      <c r="AJM319" s="10"/>
      <c r="AJN319" s="10"/>
      <c r="AJO319" s="10"/>
      <c r="AJP319" s="10"/>
      <c r="AJQ319" s="10"/>
      <c r="AJR319" s="10"/>
      <c r="AJS319" s="10"/>
      <c r="AJT319" s="10"/>
      <c r="AJU319" s="10"/>
      <c r="AJV319" s="10"/>
      <c r="AJW319" s="10"/>
      <c r="AJX319" s="10"/>
      <c r="AJY319" s="10"/>
      <c r="AJZ319" s="10"/>
      <c r="AKA319" s="10"/>
      <c r="AKB319" s="10"/>
      <c r="AKC319" s="10"/>
      <c r="AKD319" s="10"/>
      <c r="AKE319" s="10"/>
      <c r="AKF319" s="10"/>
      <c r="AKG319" s="10"/>
      <c r="AKH319" s="10"/>
      <c r="AKI319" s="10"/>
      <c r="AKJ319" s="10"/>
      <c r="AKK319" s="10"/>
      <c r="AKL319" s="10"/>
      <c r="AKM319" s="10"/>
      <c r="AKN319" s="10"/>
      <c r="AKO319" s="10"/>
      <c r="AKP319" s="10"/>
      <c r="AKQ319" s="10"/>
      <c r="AKR319" s="10"/>
      <c r="AKS319" s="10"/>
      <c r="AKT319" s="10"/>
      <c r="AKU319" s="10"/>
      <c r="AKV319" s="10"/>
      <c r="AKW319" s="10"/>
      <c r="AKX319" s="10"/>
      <c r="AKY319" s="10"/>
      <c r="AKZ319" s="10"/>
      <c r="ALA319" s="10"/>
      <c r="ALB319" s="10"/>
      <c r="ALC319" s="10"/>
      <c r="ALD319" s="10"/>
      <c r="ALE319" s="10"/>
      <c r="ALF319" s="10"/>
      <c r="ALG319" s="10"/>
      <c r="ALH319" s="10"/>
      <c r="ALI319" s="10"/>
      <c r="ALJ319" s="10"/>
      <c r="ALK319" s="10"/>
      <c r="ALL319" s="10"/>
      <c r="ALM319" s="10"/>
      <c r="ALN319" s="10"/>
      <c r="ALO319" s="10"/>
      <c r="ALP319" s="10"/>
      <c r="ALQ319" s="10"/>
      <c r="ALR319" s="10"/>
      <c r="ALS319" s="10"/>
      <c r="ALT319" s="10"/>
      <c r="ALU319" s="10"/>
      <c r="ALV319" s="10"/>
      <c r="ALW319" s="10"/>
      <c r="ALX319" s="10"/>
      <c r="ALY319" s="10"/>
      <c r="ALZ319" s="10"/>
      <c r="AMA319" s="10"/>
      <c r="AMB319" s="10"/>
      <c r="AMC319" s="10"/>
      <c r="AMD319" s="10"/>
      <c r="AME319" s="10"/>
      <c r="AMF319" s="10"/>
      <c r="AMG319" s="10"/>
      <c r="AMH319" s="10"/>
      <c r="AMI319" s="10"/>
      <c r="AMJ319" s="10"/>
      <c r="AMK319" s="10"/>
      <c r="AML319" s="10"/>
      <c r="AMM319" s="10"/>
      <c r="AMN319" s="10"/>
      <c r="AMO319" s="10"/>
      <c r="AMP319" s="10"/>
      <c r="AMQ319" s="10"/>
      <c r="AMR319" s="10"/>
      <c r="AMS319" s="10"/>
      <c r="AMT319" s="10"/>
      <c r="AMU319" s="10"/>
      <c r="AMV319" s="10"/>
      <c r="AMW319" s="10"/>
      <c r="AMX319" s="10"/>
      <c r="AMY319" s="10"/>
      <c r="AMZ319" s="10"/>
      <c r="ANA319" s="10"/>
      <c r="ANB319" s="10"/>
      <c r="ANC319" s="10"/>
      <c r="AND319" s="10"/>
      <c r="ANE319" s="10"/>
      <c r="ANF319" s="10"/>
      <c r="ANG319" s="10"/>
      <c r="ANH319" s="10"/>
      <c r="ANI319" s="10"/>
      <c r="ANJ319" s="10"/>
      <c r="ANK319" s="10"/>
      <c r="ANL319" s="10"/>
      <c r="ANM319" s="10"/>
      <c r="ANN319" s="10"/>
      <c r="ANO319" s="10"/>
      <c r="ANP319" s="10"/>
      <c r="ANQ319" s="10"/>
      <c r="ANR319" s="10"/>
      <c r="ANS319" s="10"/>
      <c r="ANT319" s="10"/>
      <c r="ANU319" s="10"/>
      <c r="ANV319" s="10"/>
      <c r="ANW319" s="10"/>
      <c r="ANX319" s="10"/>
      <c r="ANY319" s="10"/>
      <c r="ANZ319" s="10"/>
      <c r="AOA319" s="10"/>
      <c r="AOB319" s="10"/>
      <c r="AOC319" s="10"/>
      <c r="AOD319" s="10"/>
      <c r="AOE319" s="10"/>
      <c r="AOF319" s="10"/>
      <c r="AOG319" s="10"/>
      <c r="AOH319" s="10"/>
      <c r="AOI319" s="10"/>
      <c r="AOJ319" s="10"/>
      <c r="AOK319" s="10"/>
      <c r="AOL319" s="10"/>
      <c r="AOM319" s="10"/>
      <c r="AON319" s="10"/>
      <c r="AOO319" s="10"/>
      <c r="AOP319" s="10"/>
      <c r="AOQ319" s="10"/>
      <c r="AOR319" s="10"/>
      <c r="AOS319" s="10"/>
      <c r="AOT319" s="10"/>
      <c r="AOU319" s="10"/>
      <c r="AOV319" s="10"/>
      <c r="AOW319" s="10"/>
      <c r="AOX319" s="10"/>
      <c r="AOY319" s="10"/>
      <c r="AOZ319" s="10"/>
      <c r="APA319" s="10"/>
      <c r="APB319" s="10"/>
      <c r="APC319" s="10"/>
      <c r="APD319" s="10"/>
      <c r="APE319" s="10"/>
      <c r="APF319" s="10"/>
      <c r="APG319" s="10"/>
      <c r="APH319" s="10"/>
      <c r="API319" s="10"/>
      <c r="APJ319" s="10"/>
      <c r="APK319" s="10"/>
      <c r="APL319" s="10"/>
      <c r="APM319" s="10"/>
      <c r="APN319" s="10"/>
      <c r="APO319" s="10"/>
      <c r="APP319" s="10"/>
      <c r="APQ319" s="10"/>
      <c r="APR319" s="10"/>
      <c r="APS319" s="10"/>
      <c r="APT319" s="10"/>
      <c r="APU319" s="10"/>
      <c r="APV319" s="10"/>
      <c r="APW319" s="10"/>
      <c r="APX319" s="10"/>
      <c r="APY319" s="10"/>
      <c r="APZ319" s="10"/>
      <c r="AQA319" s="10"/>
      <c r="AQB319" s="10"/>
      <c r="AQC319" s="10"/>
      <c r="AQD319" s="10"/>
      <c r="AQE319" s="10"/>
      <c r="AQF319" s="10"/>
      <c r="AQG319" s="10"/>
      <c r="AQH319" s="10"/>
      <c r="AQI319" s="10"/>
      <c r="AQJ319" s="10"/>
      <c r="AQK319" s="10"/>
      <c r="AQL319" s="10"/>
      <c r="AQM319" s="10"/>
      <c r="AQN319" s="10"/>
      <c r="AQO319" s="10"/>
      <c r="AQP319" s="10"/>
      <c r="AQQ319" s="10"/>
      <c r="AQR319" s="10"/>
      <c r="AQS319" s="10"/>
      <c r="AQT319" s="10"/>
      <c r="AQU319" s="10"/>
      <c r="AQV319" s="10"/>
      <c r="AQW319" s="10"/>
      <c r="AQX319" s="10"/>
      <c r="AQY319" s="10"/>
      <c r="AQZ319" s="10"/>
      <c r="ARA319" s="10"/>
      <c r="ARB319" s="10"/>
      <c r="ARC319" s="10"/>
      <c r="ARD319" s="10"/>
      <c r="ARE319" s="10"/>
      <c r="ARF319" s="10"/>
      <c r="ARG319" s="10"/>
      <c r="ARH319" s="10"/>
      <c r="ARI319" s="10"/>
      <c r="ARJ319" s="10"/>
      <c r="ARK319" s="10"/>
      <c r="ARL319" s="10"/>
      <c r="ARM319" s="10"/>
      <c r="ARN319" s="10"/>
      <c r="ARO319" s="10"/>
      <c r="ARP319" s="10"/>
      <c r="ARQ319" s="10"/>
      <c r="ARR319" s="10"/>
      <c r="ARS319" s="10"/>
      <c r="ART319" s="10"/>
      <c r="ARU319" s="10"/>
      <c r="ARV319" s="10"/>
      <c r="ARW319" s="10"/>
      <c r="ARX319" s="10"/>
      <c r="ARY319" s="10"/>
      <c r="ARZ319" s="10"/>
      <c r="ASA319" s="10"/>
      <c r="ASB319" s="10"/>
      <c r="ASC319" s="10"/>
      <c r="ASD319" s="10"/>
      <c r="ASE319" s="10"/>
      <c r="ASF319" s="10"/>
      <c r="ASG319" s="10"/>
      <c r="ASH319" s="10"/>
      <c r="ASI319" s="10"/>
      <c r="ASJ319" s="10"/>
      <c r="ASK319" s="10"/>
      <c r="ASL319" s="10"/>
      <c r="ASM319" s="10"/>
      <c r="ASN319" s="10"/>
      <c r="ASO319" s="10"/>
      <c r="ASP319" s="10"/>
      <c r="ASQ319" s="10"/>
      <c r="ASR319" s="10"/>
      <c r="ASS319" s="10"/>
      <c r="AST319" s="10"/>
      <c r="ASU319" s="10"/>
      <c r="ASV319" s="10"/>
      <c r="ASW319" s="10"/>
      <c r="ASX319" s="10"/>
      <c r="ASY319" s="10"/>
      <c r="ASZ319" s="10"/>
      <c r="ATA319" s="10"/>
      <c r="ATB319" s="10"/>
      <c r="ATC319" s="10"/>
      <c r="ATD319" s="10"/>
      <c r="ATE319" s="10"/>
      <c r="ATF319" s="10"/>
      <c r="ATG319" s="10"/>
      <c r="ATH319" s="10"/>
      <c r="ATI319" s="10"/>
      <c r="ATJ319" s="10"/>
      <c r="ATK319" s="10"/>
      <c r="ATL319" s="10"/>
      <c r="ATM319" s="10"/>
      <c r="ATN319" s="10"/>
      <c r="ATO319" s="10"/>
      <c r="ATP319" s="10"/>
      <c r="ATQ319" s="10"/>
      <c r="ATR319" s="10"/>
      <c r="ATS319" s="10"/>
      <c r="ATT319" s="10"/>
      <c r="ATU319" s="10"/>
      <c r="ATV319" s="10"/>
      <c r="ATW319" s="10"/>
      <c r="ATX319" s="10"/>
      <c r="ATY319" s="10"/>
      <c r="ATZ319" s="10"/>
      <c r="AUA319" s="10"/>
      <c r="AUB319" s="10"/>
      <c r="AUC319" s="10"/>
      <c r="AUD319" s="10"/>
      <c r="AUE319" s="10"/>
      <c r="AUF319" s="10"/>
      <c r="AUG319" s="10"/>
      <c r="AUH319" s="10"/>
      <c r="AUI319" s="10"/>
      <c r="AUJ319" s="10"/>
      <c r="AUK319" s="10"/>
      <c r="AUL319" s="10"/>
      <c r="AUM319" s="10"/>
      <c r="AUN319" s="10"/>
      <c r="AUO319" s="10"/>
      <c r="AUP319" s="10"/>
      <c r="AUQ319" s="10"/>
      <c r="AUR319" s="10"/>
      <c r="AUS319" s="10"/>
      <c r="AUT319" s="10"/>
      <c r="AUU319" s="10"/>
      <c r="AUV319" s="10"/>
      <c r="AUW319" s="10"/>
      <c r="AUX319" s="10"/>
      <c r="AUY319" s="10"/>
      <c r="AUZ319" s="10"/>
      <c r="AVA319" s="10"/>
      <c r="AVB319" s="10"/>
      <c r="AVC319" s="10"/>
      <c r="AVD319" s="10"/>
      <c r="AVE319" s="10"/>
      <c r="AVF319" s="10"/>
      <c r="AVG319" s="10"/>
      <c r="AVH319" s="10"/>
      <c r="AVI319" s="10"/>
      <c r="AVJ319" s="10"/>
      <c r="AVK319" s="10"/>
      <c r="AVL319" s="10"/>
      <c r="AVM319" s="10"/>
      <c r="AVN319" s="10"/>
      <c r="AVO319" s="10"/>
      <c r="AVP319" s="10"/>
      <c r="AVQ319" s="10"/>
      <c r="AVR319" s="10"/>
      <c r="AVS319" s="10"/>
      <c r="AVT319" s="10"/>
      <c r="AVU319" s="10"/>
      <c r="AVV319" s="10"/>
      <c r="AVW319" s="10"/>
      <c r="AVX319" s="10"/>
      <c r="AVY319" s="10"/>
      <c r="AVZ319" s="10"/>
      <c r="AWA319" s="10"/>
      <c r="AWB319" s="10"/>
      <c r="AWC319" s="10"/>
      <c r="AWD319" s="10"/>
      <c r="AWE319" s="10"/>
      <c r="AWF319" s="10"/>
      <c r="AWG319" s="10"/>
      <c r="AWH319" s="10"/>
      <c r="AWI319" s="10"/>
      <c r="AWJ319" s="10"/>
      <c r="AWK319" s="10"/>
      <c r="AWL319" s="10"/>
      <c r="AWM319" s="10"/>
      <c r="AWN319" s="10"/>
      <c r="AWO319" s="10"/>
      <c r="AWP319" s="10"/>
      <c r="AWQ319" s="10"/>
      <c r="AWR319" s="10"/>
      <c r="AWS319" s="10"/>
      <c r="AWT319" s="10"/>
      <c r="AWU319" s="10"/>
      <c r="AWV319" s="10"/>
      <c r="AWW319" s="10"/>
      <c r="AWX319" s="10"/>
      <c r="AWY319" s="10"/>
      <c r="AWZ319" s="10"/>
      <c r="AXA319" s="10"/>
      <c r="AXB319" s="10"/>
      <c r="AXC319" s="10"/>
      <c r="AXD319" s="10"/>
      <c r="AXE319" s="10"/>
      <c r="AXF319" s="10"/>
      <c r="AXG319" s="10"/>
      <c r="AXH319" s="10"/>
      <c r="AXI319" s="10"/>
      <c r="AXJ319" s="10"/>
      <c r="AXK319" s="10"/>
      <c r="AXL319" s="10"/>
      <c r="AXM319" s="10"/>
      <c r="AXN319" s="10"/>
      <c r="AXO319" s="10"/>
      <c r="AXP319" s="10"/>
      <c r="AXQ319" s="10"/>
      <c r="AXR319" s="10"/>
      <c r="AXS319" s="10"/>
      <c r="AXT319" s="10"/>
      <c r="AXU319" s="10"/>
      <c r="AXV319" s="10"/>
      <c r="AXW319" s="10"/>
      <c r="AXX319" s="10"/>
      <c r="AXY319" s="10"/>
      <c r="AXZ319" s="10"/>
      <c r="AYA319" s="10"/>
      <c r="AYB319" s="10"/>
      <c r="AYC319" s="10"/>
      <c r="AYD319" s="10"/>
      <c r="AYE319" s="10"/>
      <c r="AYF319" s="10"/>
      <c r="AYG319" s="10"/>
      <c r="AYH319" s="10"/>
      <c r="AYI319" s="10"/>
      <c r="AYJ319" s="10"/>
      <c r="AYK319" s="10"/>
      <c r="AYL319" s="10"/>
      <c r="AYM319" s="10"/>
      <c r="AYN319" s="10"/>
      <c r="AYO319" s="10"/>
      <c r="AYP319" s="10"/>
      <c r="AYQ319" s="10"/>
      <c r="AYR319" s="10"/>
      <c r="AYS319" s="10"/>
      <c r="AYT319" s="10"/>
      <c r="AYU319" s="10"/>
      <c r="AYV319" s="10"/>
      <c r="AYW319" s="10"/>
      <c r="AYX319" s="10"/>
      <c r="AYY319" s="10"/>
      <c r="AYZ319" s="10"/>
      <c r="AZA319" s="10"/>
      <c r="AZB319" s="10"/>
      <c r="AZC319" s="10"/>
      <c r="AZD319" s="10"/>
      <c r="AZE319" s="10"/>
      <c r="AZF319" s="10"/>
      <c r="AZG319" s="10"/>
      <c r="AZH319" s="10"/>
      <c r="AZI319" s="10"/>
      <c r="AZJ319" s="10"/>
      <c r="AZK319" s="10"/>
      <c r="AZL319" s="10"/>
      <c r="AZM319" s="10"/>
      <c r="AZN319" s="10"/>
      <c r="AZO319" s="10"/>
      <c r="AZP319" s="10"/>
      <c r="AZQ319" s="10"/>
      <c r="AZR319" s="10"/>
      <c r="AZS319" s="10"/>
      <c r="AZT319" s="10"/>
      <c r="AZU319" s="10"/>
      <c r="AZV319" s="10"/>
      <c r="AZW319" s="10"/>
      <c r="AZX319" s="10"/>
      <c r="AZY319" s="10"/>
      <c r="AZZ319" s="10"/>
      <c r="BAA319" s="10"/>
      <c r="BAB319" s="10"/>
      <c r="BAC319" s="10"/>
      <c r="BAD319" s="10"/>
      <c r="BAE319" s="10"/>
      <c r="BAF319" s="10"/>
      <c r="BAG319" s="10"/>
      <c r="BAH319" s="10"/>
      <c r="BAI319" s="10"/>
      <c r="BAJ319" s="10"/>
      <c r="BAK319" s="10"/>
      <c r="BAL319" s="10"/>
      <c r="BAM319" s="10"/>
      <c r="BAN319" s="10"/>
      <c r="BAO319" s="10"/>
      <c r="BAP319" s="10"/>
      <c r="BAQ319" s="10"/>
      <c r="BAR319" s="10"/>
      <c r="BAS319" s="10"/>
      <c r="BAT319" s="10"/>
      <c r="BAU319" s="10"/>
      <c r="BAV319" s="10"/>
      <c r="BAW319" s="10"/>
      <c r="BAX319" s="10"/>
      <c r="BAY319" s="10"/>
      <c r="BAZ319" s="10"/>
      <c r="BBA319" s="10"/>
      <c r="BBB319" s="10"/>
      <c r="BBC319" s="10"/>
      <c r="BBD319" s="10"/>
      <c r="BBE319" s="10"/>
      <c r="BBF319" s="10"/>
      <c r="BBG319" s="10"/>
      <c r="BBH319" s="10"/>
      <c r="BBI319" s="10"/>
      <c r="BBJ319" s="10"/>
      <c r="BBK319" s="10"/>
      <c r="BBL319" s="10"/>
      <c r="BBM319" s="10"/>
      <c r="BBN319" s="10"/>
      <c r="BBO319" s="10"/>
      <c r="BBP319" s="10"/>
      <c r="BBQ319" s="10"/>
      <c r="BBR319" s="10"/>
      <c r="BBS319" s="10"/>
      <c r="BBT319" s="10"/>
      <c r="BBU319" s="10"/>
      <c r="BBV319" s="10"/>
      <c r="BBW319" s="10"/>
      <c r="BBX319" s="10"/>
      <c r="BBY319" s="10"/>
      <c r="BBZ319" s="10"/>
      <c r="BCA319" s="10"/>
      <c r="BCB319" s="10"/>
      <c r="BCC319" s="10"/>
      <c r="BCD319" s="10"/>
      <c r="BCE319" s="10"/>
      <c r="BCF319" s="10"/>
      <c r="BCG319" s="10"/>
      <c r="BCH319" s="10"/>
      <c r="BCI319" s="10"/>
      <c r="BCJ319" s="10"/>
      <c r="BCK319" s="10"/>
      <c r="BCL319" s="10"/>
      <c r="BCM319" s="10"/>
      <c r="BCN319" s="10"/>
      <c r="BCO319" s="10"/>
      <c r="BCP319" s="10"/>
      <c r="BCQ319" s="10"/>
      <c r="BCR319" s="10"/>
      <c r="BCS319" s="10"/>
      <c r="BCT319" s="10"/>
      <c r="BCU319" s="10"/>
      <c r="BCV319" s="10"/>
      <c r="BCW319" s="10"/>
      <c r="BCX319" s="10"/>
      <c r="BCY319" s="10"/>
      <c r="BCZ319" s="10"/>
      <c r="BDA319" s="10"/>
      <c r="BDB319" s="10"/>
      <c r="BDC319" s="10"/>
      <c r="BDD319" s="10"/>
      <c r="BDE319" s="10"/>
      <c r="BDF319" s="10"/>
      <c r="BDG319" s="10"/>
      <c r="BDH319" s="10"/>
      <c r="BDI319" s="10"/>
      <c r="BDJ319" s="10"/>
      <c r="BDK319" s="10"/>
      <c r="BDL319" s="10"/>
      <c r="BDM319" s="10"/>
      <c r="BDN319" s="10"/>
      <c r="BDO319" s="10"/>
      <c r="BDP319" s="10"/>
      <c r="BDQ319" s="10"/>
      <c r="BDR319" s="10"/>
      <c r="BDS319" s="10"/>
      <c r="BDT319" s="10"/>
      <c r="BDU319" s="10"/>
      <c r="BDV319" s="10"/>
      <c r="BDW319" s="10"/>
      <c r="BDX319" s="10"/>
      <c r="BDY319" s="10"/>
      <c r="BDZ319" s="10"/>
      <c r="BEA319" s="10"/>
      <c r="BEB319" s="10"/>
      <c r="BEC319" s="10"/>
      <c r="BED319" s="10"/>
      <c r="BEE319" s="10"/>
      <c r="BEF319" s="10"/>
      <c r="BEG319" s="10"/>
      <c r="BEH319" s="10"/>
      <c r="BEI319" s="10"/>
      <c r="BEJ319" s="10"/>
      <c r="BEK319" s="10"/>
      <c r="BEL319" s="10"/>
      <c r="BEM319" s="10"/>
      <c r="BEN319" s="10"/>
      <c r="BEO319" s="10"/>
      <c r="BEP319" s="10"/>
      <c r="BEQ319" s="10"/>
      <c r="BER319" s="10"/>
      <c r="BES319" s="10"/>
      <c r="BET319" s="10"/>
      <c r="BEU319" s="10"/>
      <c r="BEV319" s="10"/>
      <c r="BEW319" s="10"/>
      <c r="BEX319" s="10"/>
      <c r="BEY319" s="10"/>
      <c r="BEZ319" s="10"/>
      <c r="BFA319" s="10"/>
      <c r="BFB319" s="10"/>
      <c r="BFC319" s="10"/>
      <c r="BFD319" s="10"/>
      <c r="BFE319" s="10"/>
      <c r="BFF319" s="10"/>
      <c r="BFG319" s="10"/>
      <c r="BFH319" s="10"/>
      <c r="BFI319" s="10"/>
      <c r="BFJ319" s="10"/>
      <c r="BFK319" s="10"/>
      <c r="BFL319" s="10"/>
      <c r="BFM319" s="10"/>
      <c r="BFN319" s="10"/>
      <c r="BFO319" s="10"/>
      <c r="BFP319" s="10"/>
      <c r="BFQ319" s="10"/>
      <c r="BFR319" s="10"/>
      <c r="BFS319" s="10"/>
      <c r="BFT319" s="10"/>
      <c r="BFU319" s="10"/>
      <c r="BFV319" s="10"/>
      <c r="BFW319" s="10"/>
      <c r="BFX319" s="10"/>
      <c r="BFY319" s="10"/>
      <c r="BFZ319" s="10"/>
      <c r="BGA319" s="10"/>
      <c r="BGB319" s="10"/>
      <c r="BGC319" s="10"/>
      <c r="BGD319" s="10"/>
      <c r="BGE319" s="10"/>
      <c r="BGF319" s="10"/>
      <c r="BGG319" s="10"/>
      <c r="BGH319" s="10"/>
      <c r="BGI319" s="10"/>
      <c r="BGJ319" s="10"/>
      <c r="BGK319" s="10"/>
      <c r="BGL319" s="10"/>
      <c r="BGM319" s="10"/>
      <c r="BGN319" s="10"/>
      <c r="BGO319" s="10"/>
      <c r="BGP319" s="10"/>
      <c r="BGQ319" s="10"/>
      <c r="BGR319" s="10"/>
      <c r="BGS319" s="10"/>
      <c r="BGT319" s="10"/>
      <c r="BGU319" s="10"/>
      <c r="BGV319" s="10"/>
      <c r="BGW319" s="10"/>
      <c r="BGX319" s="10"/>
      <c r="BGY319" s="10"/>
      <c r="BGZ319" s="10"/>
      <c r="BHA319" s="10"/>
      <c r="BHB319" s="10"/>
      <c r="BHC319" s="10"/>
      <c r="BHD319" s="10"/>
      <c r="BHE319" s="10"/>
      <c r="BHF319" s="10"/>
      <c r="BHG319" s="10"/>
      <c r="BHH319" s="10"/>
      <c r="BHI319" s="10"/>
      <c r="BHJ319" s="10"/>
      <c r="BHK319" s="10"/>
      <c r="BHL319" s="10"/>
      <c r="BHM319" s="10"/>
      <c r="BHN319" s="10"/>
      <c r="BHO319" s="10"/>
      <c r="BHP319" s="10"/>
      <c r="BHQ319" s="10"/>
      <c r="BHR319" s="10"/>
      <c r="BHS319" s="10"/>
      <c r="BHT319" s="10"/>
      <c r="BHU319" s="10"/>
      <c r="BHV319" s="10"/>
      <c r="BHW319" s="10"/>
      <c r="BHX319" s="10"/>
      <c r="BHY319" s="10"/>
      <c r="BHZ319" s="10"/>
      <c r="BIA319" s="10"/>
      <c r="BIB319" s="10"/>
      <c r="BIC319" s="10"/>
      <c r="BID319" s="10"/>
      <c r="BIE319" s="10"/>
      <c r="BIF319" s="10"/>
      <c r="BIG319" s="10"/>
      <c r="BIH319" s="10"/>
      <c r="BII319" s="10"/>
      <c r="BIJ319" s="10"/>
      <c r="BIK319" s="10"/>
      <c r="BIL319" s="10"/>
      <c r="BIM319" s="10"/>
      <c r="BIN319" s="10"/>
      <c r="BIO319" s="10"/>
      <c r="BIP319" s="10"/>
      <c r="BIQ319" s="10"/>
      <c r="BIR319" s="10"/>
      <c r="BIS319" s="10"/>
      <c r="BIT319" s="10"/>
      <c r="BIU319" s="10"/>
      <c r="BIV319" s="10"/>
      <c r="BIW319" s="10"/>
      <c r="BIX319" s="10"/>
      <c r="BIY319" s="10"/>
      <c r="BIZ319" s="10"/>
      <c r="BJA319" s="10"/>
      <c r="BJB319" s="10"/>
      <c r="BJC319" s="10"/>
      <c r="BJD319" s="10"/>
      <c r="BJE319" s="10"/>
      <c r="BJF319" s="10"/>
      <c r="BJG319" s="10"/>
      <c r="BJH319" s="10"/>
      <c r="BJI319" s="10"/>
      <c r="BJJ319" s="10"/>
      <c r="BJK319" s="10"/>
      <c r="BJL319" s="10"/>
      <c r="BJM319" s="10"/>
      <c r="BJN319" s="10"/>
      <c r="BJO319" s="10"/>
      <c r="BJP319" s="10"/>
      <c r="BJQ319" s="10"/>
      <c r="BJR319" s="10"/>
      <c r="BJS319" s="10"/>
      <c r="BJT319" s="10"/>
      <c r="BJU319" s="10"/>
      <c r="BJV319" s="10"/>
      <c r="BJW319" s="10"/>
      <c r="BJX319" s="10"/>
      <c r="BJY319" s="10"/>
      <c r="BJZ319" s="10"/>
      <c r="BKA319" s="10"/>
      <c r="BKB319" s="10"/>
      <c r="BKC319" s="10"/>
      <c r="BKD319" s="10"/>
      <c r="BKE319" s="10"/>
      <c r="BKF319" s="10"/>
      <c r="BKG319" s="10"/>
      <c r="BKH319" s="10"/>
      <c r="BKI319" s="10"/>
      <c r="BKJ319" s="10"/>
      <c r="BKK319" s="10"/>
      <c r="BKL319" s="10"/>
      <c r="BKM319" s="10"/>
      <c r="BKN319" s="10"/>
      <c r="BKO319" s="10"/>
      <c r="BKP319" s="10"/>
      <c r="BKQ319" s="10"/>
      <c r="BKR319" s="10"/>
      <c r="BKS319" s="10"/>
      <c r="BKT319" s="10"/>
      <c r="BKU319" s="10"/>
      <c r="BKV319" s="10"/>
      <c r="BKW319" s="10"/>
      <c r="BKX319" s="10"/>
      <c r="BKY319" s="10"/>
      <c r="BKZ319" s="10"/>
      <c r="BLA319" s="10"/>
      <c r="BLB319" s="10"/>
      <c r="BLC319" s="10"/>
      <c r="BLD319" s="10"/>
      <c r="BLE319" s="10"/>
      <c r="BLF319" s="10"/>
      <c r="BLG319" s="10"/>
      <c r="BLH319" s="10"/>
      <c r="BLI319" s="10"/>
      <c r="BLJ319" s="10"/>
      <c r="BLK319" s="10"/>
      <c r="BLL319" s="10"/>
      <c r="BLM319" s="10"/>
      <c r="BLN319" s="10"/>
      <c r="BLO319" s="10"/>
      <c r="BLP319" s="10"/>
      <c r="BLQ319" s="10"/>
      <c r="BLR319" s="10"/>
      <c r="BLS319" s="10"/>
      <c r="BLT319" s="10"/>
      <c r="BLU319" s="10"/>
      <c r="BLV319" s="10"/>
      <c r="BLW319" s="10"/>
      <c r="BLX319" s="10"/>
      <c r="BLY319" s="10"/>
      <c r="BLZ319" s="10"/>
      <c r="BMA319" s="10"/>
      <c r="BMB319" s="10"/>
      <c r="BMC319" s="10"/>
      <c r="BMD319" s="10"/>
      <c r="BME319" s="10"/>
      <c r="BMF319" s="10"/>
      <c r="BMG319" s="10"/>
      <c r="BMH319" s="10"/>
      <c r="BMI319" s="10"/>
      <c r="BMJ319" s="10"/>
      <c r="BMK319" s="10"/>
      <c r="BML319" s="10"/>
      <c r="BMM319" s="10"/>
      <c r="BMN319" s="10"/>
      <c r="BMO319" s="10"/>
      <c r="BMP319" s="10"/>
      <c r="BMQ319" s="10"/>
      <c r="BMR319" s="10"/>
      <c r="BMS319" s="10"/>
      <c r="BMT319" s="10"/>
      <c r="BMU319" s="10"/>
      <c r="BMV319" s="10"/>
      <c r="BMW319" s="10"/>
      <c r="BMX319" s="10"/>
      <c r="BMY319" s="10"/>
      <c r="BMZ319" s="10"/>
      <c r="BNA319" s="10"/>
      <c r="BNB319" s="10"/>
      <c r="BNC319" s="10"/>
      <c r="BND319" s="10"/>
      <c r="BNE319" s="10"/>
      <c r="BNF319" s="10"/>
      <c r="BNG319" s="10"/>
      <c r="BNH319" s="10"/>
      <c r="BNI319" s="10"/>
      <c r="BNJ319" s="10"/>
      <c r="BNK319" s="10"/>
      <c r="BNL319" s="10"/>
      <c r="BNM319" s="10"/>
      <c r="BNN319" s="10"/>
      <c r="BNO319" s="10"/>
      <c r="BNP319" s="10"/>
      <c r="BNQ319" s="10"/>
      <c r="BNR319" s="10"/>
      <c r="BNS319" s="10"/>
      <c r="BNT319" s="10"/>
      <c r="BNU319" s="10"/>
      <c r="BNV319" s="10"/>
      <c r="BNW319" s="10"/>
      <c r="BNX319" s="10"/>
      <c r="BNY319" s="10"/>
      <c r="BNZ319" s="10"/>
      <c r="BOA319" s="10"/>
      <c r="BOB319" s="10"/>
      <c r="BOC319" s="10"/>
      <c r="BOD319" s="10"/>
      <c r="BOE319" s="10"/>
      <c r="BOF319" s="10"/>
      <c r="BOG319" s="10"/>
      <c r="BOH319" s="10"/>
      <c r="BOI319" s="10"/>
      <c r="BOJ319" s="10"/>
      <c r="BOK319" s="10"/>
      <c r="BOL319" s="10"/>
      <c r="BOM319" s="10"/>
      <c r="BON319" s="10"/>
      <c r="BOO319" s="10"/>
      <c r="BOP319" s="10"/>
      <c r="BOQ319" s="10"/>
      <c r="BOR319" s="10"/>
      <c r="BOS319" s="10"/>
      <c r="BOT319" s="10"/>
      <c r="BOU319" s="10"/>
      <c r="BOV319" s="10"/>
      <c r="BOW319" s="10"/>
      <c r="BOX319" s="10"/>
      <c r="BOY319" s="10"/>
      <c r="BOZ319" s="10"/>
      <c r="BPA319" s="10"/>
      <c r="BPB319" s="10"/>
      <c r="BPC319" s="10"/>
      <c r="BPD319" s="10"/>
      <c r="BPE319" s="10"/>
      <c r="BPF319" s="10"/>
      <c r="BPG319" s="10"/>
      <c r="BPH319" s="10"/>
      <c r="BPI319" s="10"/>
      <c r="BPJ319" s="10"/>
      <c r="BPK319" s="10"/>
      <c r="BPL319" s="10"/>
      <c r="BPM319" s="10"/>
      <c r="BPN319" s="10"/>
      <c r="BPO319" s="10"/>
      <c r="BPP319" s="10"/>
      <c r="BPQ319" s="10"/>
      <c r="BPR319" s="10"/>
      <c r="BPS319" s="10"/>
      <c r="BPT319" s="10"/>
      <c r="BPU319" s="10"/>
      <c r="BPV319" s="10"/>
      <c r="BPW319" s="10"/>
      <c r="BPX319" s="10"/>
      <c r="BPY319" s="10"/>
      <c r="BPZ319" s="10"/>
      <c r="BQA319" s="10"/>
      <c r="BQB319" s="10"/>
      <c r="BQC319" s="10"/>
      <c r="BQD319" s="10"/>
      <c r="BQE319" s="10"/>
      <c r="BQF319" s="10"/>
      <c r="BQG319" s="10"/>
      <c r="BQH319" s="10"/>
      <c r="BQI319" s="10"/>
      <c r="BQJ319" s="10"/>
      <c r="BQK319" s="10"/>
      <c r="BQL319" s="10"/>
      <c r="BQM319" s="10"/>
      <c r="BQN319" s="10"/>
      <c r="BQO319" s="10"/>
      <c r="BQP319" s="10"/>
      <c r="BQQ319" s="10"/>
      <c r="BQR319" s="10"/>
      <c r="BQS319" s="10"/>
      <c r="BQT319" s="10"/>
      <c r="BQU319" s="10"/>
      <c r="BQV319" s="10"/>
      <c r="BQW319" s="10"/>
      <c r="BQX319" s="10"/>
      <c r="BQY319" s="10"/>
      <c r="BQZ319" s="10"/>
      <c r="BRA319" s="10"/>
      <c r="BRB319" s="10"/>
      <c r="BRC319" s="10"/>
      <c r="BRD319" s="10"/>
      <c r="BRE319" s="10"/>
      <c r="BRF319" s="10"/>
      <c r="BRG319" s="10"/>
      <c r="BRH319" s="10"/>
      <c r="BRI319" s="10"/>
      <c r="BRJ319" s="10"/>
      <c r="BRK319" s="10"/>
      <c r="BRL319" s="10"/>
      <c r="BRM319" s="10"/>
      <c r="BRN319" s="10"/>
      <c r="BRO319" s="10"/>
      <c r="BRP319" s="10"/>
      <c r="BRQ319" s="10"/>
      <c r="BRR319" s="10"/>
      <c r="BRS319" s="10"/>
      <c r="BRT319" s="10"/>
      <c r="BRU319" s="10"/>
      <c r="BRV319" s="10"/>
      <c r="BRW319" s="10"/>
      <c r="BRX319" s="10"/>
      <c r="BRY319" s="10"/>
      <c r="BRZ319" s="10"/>
      <c r="BSA319" s="10"/>
      <c r="BSB319" s="10"/>
      <c r="BSC319" s="10"/>
      <c r="BSD319" s="10"/>
      <c r="BSE319" s="10"/>
      <c r="BSF319" s="10"/>
      <c r="BSG319" s="10"/>
      <c r="BSH319" s="10"/>
      <c r="BSI319" s="10"/>
      <c r="BSJ319" s="10"/>
      <c r="BSK319" s="10"/>
      <c r="BSL319" s="10"/>
      <c r="BSM319" s="10"/>
      <c r="BSN319" s="10"/>
      <c r="BSO319" s="10"/>
      <c r="BSP319" s="10"/>
      <c r="BSQ319" s="10"/>
      <c r="BSR319" s="10"/>
      <c r="BSS319" s="10"/>
      <c r="BST319" s="10"/>
      <c r="BSU319" s="10"/>
      <c r="BSV319" s="10"/>
      <c r="BSW319" s="10"/>
      <c r="BSX319" s="10"/>
      <c r="BSY319" s="10"/>
      <c r="BSZ319" s="10"/>
      <c r="BTA319" s="10"/>
      <c r="BTB319" s="10"/>
      <c r="BTC319" s="10"/>
      <c r="BTD319" s="10"/>
      <c r="BTE319" s="10"/>
      <c r="BTF319" s="10"/>
      <c r="BTG319" s="10"/>
      <c r="BTH319" s="10"/>
      <c r="BTI319" s="10"/>
      <c r="BTJ319" s="10"/>
      <c r="BTK319" s="10"/>
      <c r="BTL319" s="10"/>
      <c r="BTM319" s="10"/>
      <c r="BTN319" s="10"/>
      <c r="BTO319" s="10"/>
      <c r="BTP319" s="10"/>
      <c r="BTQ319" s="10"/>
      <c r="BTR319" s="10"/>
      <c r="BTS319" s="10"/>
      <c r="BTT319" s="10"/>
      <c r="BTU319" s="10"/>
      <c r="BTV319" s="10"/>
      <c r="BTW319" s="10"/>
      <c r="BTX319" s="10"/>
      <c r="BTY319" s="10"/>
      <c r="BTZ319" s="10"/>
      <c r="BUA319" s="10"/>
      <c r="BUB319" s="10"/>
      <c r="BUC319" s="10"/>
      <c r="BUD319" s="10"/>
      <c r="BUE319" s="10"/>
      <c r="BUF319" s="10"/>
      <c r="BUG319" s="10"/>
      <c r="BUH319" s="10"/>
      <c r="BUI319" s="10"/>
      <c r="BUJ319" s="10"/>
      <c r="BUK319" s="10"/>
      <c r="BUL319" s="10"/>
      <c r="BUM319" s="10"/>
      <c r="BUN319" s="10"/>
      <c r="BUO319" s="10"/>
      <c r="BUP319" s="10"/>
      <c r="BUQ319" s="10"/>
      <c r="BUR319" s="10"/>
      <c r="BUS319" s="10"/>
      <c r="BUT319" s="10"/>
      <c r="BUU319" s="10"/>
      <c r="BUV319" s="10"/>
      <c r="BUW319" s="10"/>
      <c r="BUX319" s="10"/>
      <c r="BUY319" s="10"/>
      <c r="BUZ319" s="10"/>
      <c r="BVA319" s="10"/>
      <c r="BVB319" s="10"/>
      <c r="BVC319" s="10"/>
      <c r="BVD319" s="10"/>
      <c r="BVE319" s="10"/>
      <c r="BVF319" s="10"/>
      <c r="BVG319" s="10"/>
      <c r="BVH319" s="10"/>
      <c r="BVI319" s="10"/>
      <c r="BVJ319" s="10"/>
      <c r="BVK319" s="10"/>
      <c r="BVL319" s="10"/>
      <c r="BVM319" s="10"/>
      <c r="BVN319" s="10"/>
      <c r="BVO319" s="10"/>
      <c r="BVP319" s="10"/>
      <c r="BVQ319" s="10"/>
      <c r="BVR319" s="10"/>
      <c r="BVS319" s="10"/>
      <c r="BVT319" s="10"/>
      <c r="BVU319" s="10"/>
      <c r="BVV319" s="10"/>
      <c r="BVW319" s="10"/>
      <c r="BVX319" s="10"/>
      <c r="BVY319" s="10"/>
      <c r="BVZ319" s="10"/>
      <c r="BWA319" s="10"/>
      <c r="BWB319" s="10"/>
      <c r="BWC319" s="10"/>
      <c r="BWD319" s="10"/>
      <c r="BWE319" s="10"/>
      <c r="BWF319" s="10"/>
      <c r="BWG319" s="10"/>
      <c r="BWH319" s="10"/>
      <c r="BWI319" s="10"/>
      <c r="BWJ319" s="10"/>
      <c r="BWK319" s="10"/>
      <c r="BWL319" s="10"/>
      <c r="BWM319" s="10"/>
      <c r="BWN319" s="10"/>
      <c r="BWO319" s="10"/>
      <c r="BWP319" s="10"/>
      <c r="BWQ319" s="10"/>
      <c r="BWR319" s="10"/>
      <c r="BWS319" s="10"/>
      <c r="BWT319" s="10"/>
      <c r="BWU319" s="10"/>
      <c r="BWV319" s="10"/>
      <c r="BWW319" s="10"/>
      <c r="BWX319" s="10"/>
      <c r="BWY319" s="10"/>
      <c r="BWZ319" s="10"/>
      <c r="BXA319" s="10"/>
      <c r="BXB319" s="10"/>
      <c r="BXC319" s="10"/>
      <c r="BXD319" s="10"/>
      <c r="BXE319" s="10"/>
      <c r="BXF319" s="10"/>
      <c r="BXG319" s="10"/>
      <c r="BXH319" s="10"/>
      <c r="BXI319" s="10"/>
      <c r="BXJ319" s="10"/>
      <c r="BXK319" s="10"/>
      <c r="BXL319" s="10"/>
      <c r="BXM319" s="10"/>
      <c r="BXN319" s="10"/>
      <c r="BXO319" s="10"/>
      <c r="BXP319" s="10"/>
      <c r="BXQ319" s="10"/>
      <c r="BXR319" s="10"/>
      <c r="BXS319" s="10"/>
      <c r="BXT319" s="10"/>
      <c r="BXU319" s="10"/>
      <c r="BXV319" s="10"/>
      <c r="BXW319" s="10"/>
      <c r="BXX319" s="10"/>
      <c r="BXY319" s="10"/>
      <c r="BXZ319" s="10"/>
      <c r="BYA319" s="10"/>
      <c r="BYB319" s="10"/>
      <c r="BYC319" s="10"/>
      <c r="BYD319" s="10"/>
      <c r="BYE319" s="10"/>
      <c r="BYF319" s="10"/>
      <c r="BYG319" s="10"/>
      <c r="BYH319" s="10"/>
      <c r="BYI319" s="10"/>
      <c r="BYJ319" s="10"/>
      <c r="BYK319" s="10"/>
      <c r="BYL319" s="10"/>
      <c r="BYM319" s="10"/>
      <c r="BYN319" s="10"/>
      <c r="BYO319" s="10"/>
      <c r="BYP319" s="10"/>
      <c r="BYQ319" s="10"/>
      <c r="BYR319" s="10"/>
      <c r="BYS319" s="10"/>
      <c r="BYT319" s="10"/>
      <c r="BYU319" s="10"/>
      <c r="BYV319" s="10"/>
      <c r="BYW319" s="10"/>
      <c r="BYX319" s="10"/>
      <c r="BYY319" s="10"/>
      <c r="BYZ319" s="10"/>
      <c r="BZA319" s="10"/>
      <c r="BZB319" s="10"/>
      <c r="BZC319" s="10"/>
      <c r="BZD319" s="10"/>
      <c r="BZE319" s="10"/>
      <c r="BZF319" s="10"/>
      <c r="BZG319" s="10"/>
      <c r="BZH319" s="10"/>
      <c r="BZI319" s="10"/>
      <c r="BZJ319" s="10"/>
      <c r="BZK319" s="10"/>
      <c r="BZL319" s="10"/>
      <c r="BZM319" s="10"/>
      <c r="BZN319" s="10"/>
      <c r="BZO319" s="10"/>
      <c r="BZP319" s="10"/>
      <c r="BZQ319" s="10"/>
      <c r="BZR319" s="10"/>
      <c r="BZS319" s="10"/>
      <c r="BZT319" s="10"/>
      <c r="BZU319" s="10"/>
      <c r="BZV319" s="10"/>
      <c r="BZW319" s="10"/>
      <c r="BZX319" s="10"/>
      <c r="BZY319" s="10"/>
      <c r="BZZ319" s="10"/>
      <c r="CAA319" s="10"/>
      <c r="CAB319" s="10"/>
      <c r="CAC319" s="10"/>
      <c r="CAD319" s="10"/>
      <c r="CAE319" s="10"/>
      <c r="CAF319" s="10"/>
      <c r="CAG319" s="10"/>
      <c r="CAH319" s="10"/>
      <c r="CAI319" s="10"/>
      <c r="CAJ319" s="10"/>
      <c r="CAK319" s="10"/>
      <c r="CAL319" s="10"/>
      <c r="CAM319" s="10"/>
      <c r="CAN319" s="10"/>
      <c r="CAO319" s="10"/>
      <c r="CAP319" s="10"/>
      <c r="CAQ319" s="10"/>
      <c r="CAR319" s="10"/>
      <c r="CAS319" s="10"/>
      <c r="CAT319" s="10"/>
      <c r="CAU319" s="10"/>
      <c r="CAV319" s="10"/>
      <c r="CAW319" s="10"/>
      <c r="CAX319" s="10"/>
      <c r="CAY319" s="10"/>
      <c r="CAZ319" s="10"/>
      <c r="CBA319" s="10"/>
      <c r="CBB319" s="10"/>
      <c r="CBC319" s="10"/>
      <c r="CBD319" s="10"/>
      <c r="CBE319" s="10"/>
      <c r="CBF319" s="10"/>
      <c r="CBG319" s="10"/>
      <c r="CBH319" s="10"/>
      <c r="CBI319" s="10"/>
      <c r="CBJ319" s="10"/>
      <c r="CBK319" s="10"/>
      <c r="CBL319" s="10"/>
      <c r="CBM319" s="10"/>
      <c r="CBN319" s="10"/>
      <c r="CBO319" s="10"/>
      <c r="CBP319" s="10"/>
      <c r="CBQ319" s="10"/>
      <c r="CBR319" s="10"/>
      <c r="CBS319" s="10"/>
      <c r="CBT319" s="10"/>
      <c r="CBU319" s="10"/>
      <c r="CBV319" s="10"/>
      <c r="CBW319" s="10"/>
      <c r="CBX319" s="10"/>
      <c r="CBY319" s="10"/>
      <c r="CBZ319" s="10"/>
      <c r="CCA319" s="10"/>
      <c r="CCB319" s="10"/>
      <c r="CCC319" s="10"/>
      <c r="CCD319" s="10"/>
      <c r="CCE319" s="10"/>
      <c r="CCF319" s="10"/>
      <c r="CCG319" s="10"/>
      <c r="CCH319" s="10"/>
      <c r="CCI319" s="10"/>
      <c r="CCJ319" s="10"/>
      <c r="CCK319" s="10"/>
      <c r="CCL319" s="10"/>
      <c r="CCM319" s="10"/>
      <c r="CCN319" s="10"/>
      <c r="CCO319" s="10"/>
      <c r="CCP319" s="10"/>
      <c r="CCQ319" s="10"/>
      <c r="CCR319" s="10"/>
      <c r="CCS319" s="10"/>
      <c r="CCT319" s="10"/>
      <c r="CCU319" s="10"/>
      <c r="CCV319" s="10"/>
      <c r="CCW319" s="10"/>
      <c r="CCX319" s="10"/>
      <c r="CCY319" s="10"/>
      <c r="CCZ319" s="10"/>
      <c r="CDA319" s="10"/>
      <c r="CDB319" s="10"/>
      <c r="CDC319" s="10"/>
      <c r="CDD319" s="10"/>
      <c r="CDE319" s="10"/>
      <c r="CDF319" s="10"/>
      <c r="CDG319" s="10"/>
      <c r="CDH319" s="10"/>
      <c r="CDI319" s="10"/>
      <c r="CDJ319" s="10"/>
      <c r="CDK319" s="10"/>
      <c r="CDL319" s="10"/>
      <c r="CDM319" s="10"/>
      <c r="CDN319" s="10"/>
      <c r="CDO319" s="10"/>
      <c r="CDP319" s="10"/>
      <c r="CDQ319" s="10"/>
      <c r="CDR319" s="10"/>
      <c r="CDS319" s="10"/>
      <c r="CDT319" s="10"/>
      <c r="CDU319" s="10"/>
      <c r="CDV319" s="10"/>
      <c r="CDW319" s="10"/>
      <c r="CDX319" s="10"/>
      <c r="CDY319" s="10"/>
      <c r="CDZ319" s="10"/>
      <c r="CEA319" s="10"/>
      <c r="CEB319" s="10"/>
      <c r="CEC319" s="10"/>
      <c r="CED319" s="10"/>
      <c r="CEE319" s="10"/>
      <c r="CEF319" s="10"/>
      <c r="CEG319" s="10"/>
      <c r="CEH319" s="10"/>
      <c r="CEI319" s="10"/>
      <c r="CEJ319" s="10"/>
      <c r="CEK319" s="10"/>
      <c r="CEL319" s="10"/>
      <c r="CEM319" s="10"/>
      <c r="CEN319" s="10"/>
      <c r="CEO319" s="10"/>
      <c r="CEP319" s="10"/>
      <c r="CEQ319" s="10"/>
      <c r="CER319" s="10"/>
      <c r="CES319" s="10"/>
      <c r="CET319" s="10"/>
      <c r="CEU319" s="10"/>
      <c r="CEV319" s="10"/>
      <c r="CEW319" s="10"/>
      <c r="CEX319" s="10"/>
      <c r="CEY319" s="10"/>
      <c r="CEZ319" s="10"/>
      <c r="CFA319" s="10"/>
      <c r="CFB319" s="10"/>
      <c r="CFC319" s="10"/>
      <c r="CFD319" s="10"/>
      <c r="CFE319" s="10"/>
      <c r="CFF319" s="10"/>
      <c r="CFG319" s="10"/>
      <c r="CFH319" s="10"/>
      <c r="CFI319" s="10"/>
      <c r="CFJ319" s="10"/>
      <c r="CFK319" s="10"/>
      <c r="CFL319" s="10"/>
      <c r="CFM319" s="10"/>
      <c r="CFN319" s="10"/>
      <c r="CFO319" s="10"/>
      <c r="CFP319" s="10"/>
      <c r="CFQ319" s="10"/>
      <c r="CFR319" s="10"/>
      <c r="CFS319" s="10"/>
      <c r="CFT319" s="10"/>
      <c r="CFU319" s="10"/>
      <c r="CFV319" s="10"/>
      <c r="CFW319" s="10"/>
      <c r="CFX319" s="10"/>
      <c r="CFY319" s="10"/>
      <c r="CFZ319" s="10"/>
      <c r="CGA319" s="10"/>
      <c r="CGB319" s="10"/>
      <c r="CGC319" s="10"/>
      <c r="CGD319" s="10"/>
      <c r="CGE319" s="10"/>
      <c r="CGF319" s="10"/>
      <c r="CGG319" s="10"/>
      <c r="CGH319" s="10"/>
      <c r="CGI319" s="10"/>
      <c r="CGJ319" s="10"/>
      <c r="CGK319" s="10"/>
      <c r="CGL319" s="10"/>
      <c r="CGM319" s="10"/>
      <c r="CGN319" s="10"/>
      <c r="CGO319" s="10"/>
      <c r="CGP319" s="10"/>
      <c r="CGQ319" s="10"/>
      <c r="CGR319" s="10"/>
      <c r="CGS319" s="10"/>
      <c r="CGT319" s="10"/>
      <c r="CGU319" s="10"/>
      <c r="CGV319" s="10"/>
      <c r="CGW319" s="10"/>
      <c r="CGX319" s="10"/>
      <c r="CGY319" s="10"/>
      <c r="CGZ319" s="10"/>
      <c r="CHA319" s="10"/>
      <c r="CHB319" s="10"/>
      <c r="CHC319" s="10"/>
      <c r="CHD319" s="10"/>
      <c r="CHE319" s="10"/>
      <c r="CHF319" s="10"/>
      <c r="CHG319" s="10"/>
      <c r="CHH319" s="10"/>
      <c r="CHI319" s="10"/>
      <c r="CHJ319" s="10"/>
      <c r="CHK319" s="10"/>
      <c r="CHL319" s="10"/>
      <c r="CHM319" s="10"/>
      <c r="CHN319" s="10"/>
      <c r="CHO319" s="10"/>
      <c r="CHP319" s="10"/>
      <c r="CHQ319" s="10"/>
      <c r="CHR319" s="10"/>
      <c r="CHS319" s="10"/>
      <c r="CHT319" s="10"/>
      <c r="CHU319" s="10"/>
      <c r="CHV319" s="10"/>
      <c r="CHW319" s="10"/>
      <c r="CHX319" s="10"/>
      <c r="CHY319" s="10"/>
      <c r="CHZ319" s="10"/>
      <c r="CIA319" s="10"/>
      <c r="CIB319" s="10"/>
      <c r="CIC319" s="10"/>
      <c r="CID319" s="10"/>
      <c r="CIE319" s="10"/>
      <c r="CIF319" s="10"/>
      <c r="CIG319" s="10"/>
      <c r="CIH319" s="10"/>
      <c r="CII319" s="10"/>
      <c r="CIJ319" s="10"/>
      <c r="CIK319" s="10"/>
      <c r="CIL319" s="10"/>
      <c r="CIM319" s="10"/>
      <c r="CIN319" s="10"/>
      <c r="CIO319" s="10"/>
      <c r="CIP319" s="10"/>
      <c r="CIQ319" s="10"/>
      <c r="CIR319" s="10"/>
      <c r="CIS319" s="10"/>
      <c r="CIT319" s="10"/>
      <c r="CIU319" s="10"/>
      <c r="CIV319" s="10"/>
      <c r="CIW319" s="10"/>
      <c r="CIX319" s="10"/>
      <c r="CIY319" s="10"/>
      <c r="CIZ319" s="10"/>
      <c r="CJA319" s="10"/>
      <c r="CJB319" s="10"/>
      <c r="CJC319" s="10"/>
      <c r="CJD319" s="10"/>
      <c r="CJE319" s="10"/>
      <c r="CJF319" s="10"/>
      <c r="CJG319" s="10"/>
      <c r="CJH319" s="10"/>
      <c r="CJI319" s="10"/>
      <c r="CJJ319" s="10"/>
      <c r="CJK319" s="10"/>
      <c r="CJL319" s="10"/>
      <c r="CJM319" s="10"/>
      <c r="CJN319" s="10"/>
      <c r="CJO319" s="10"/>
      <c r="CJP319" s="10"/>
      <c r="CJQ319" s="10"/>
      <c r="CJR319" s="10"/>
      <c r="CJS319" s="10"/>
      <c r="CJT319" s="10"/>
      <c r="CJU319" s="10"/>
      <c r="CJV319" s="10"/>
      <c r="CJW319" s="10"/>
      <c r="CJX319" s="10"/>
      <c r="CJY319" s="10"/>
      <c r="CJZ319" s="10"/>
      <c r="CKA319" s="10"/>
      <c r="CKB319" s="10"/>
      <c r="CKC319" s="10"/>
      <c r="CKD319" s="10"/>
      <c r="CKE319" s="10"/>
      <c r="CKF319" s="10"/>
      <c r="CKG319" s="10"/>
      <c r="CKH319" s="10"/>
      <c r="CKI319" s="10"/>
      <c r="CKJ319" s="10"/>
      <c r="CKK319" s="10"/>
      <c r="CKL319" s="10"/>
      <c r="CKM319" s="10"/>
      <c r="CKN319" s="10"/>
      <c r="CKO319" s="10"/>
      <c r="CKP319" s="10"/>
      <c r="CKQ319" s="10"/>
      <c r="CKR319" s="10"/>
      <c r="CKS319" s="10"/>
      <c r="CKT319" s="10"/>
    </row>
    <row r="320" spans="1:2334" s="3" customFormat="1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  <c r="HF320" s="10"/>
      <c r="HG320" s="10"/>
      <c r="HH320" s="10"/>
      <c r="HI320" s="10"/>
      <c r="HJ320" s="10"/>
      <c r="HK320" s="10"/>
      <c r="HL320" s="10"/>
      <c r="HM320" s="10"/>
      <c r="HN320" s="10"/>
      <c r="HO320" s="10"/>
      <c r="HP320" s="10"/>
      <c r="HQ320" s="10"/>
      <c r="HR320" s="10"/>
      <c r="HS320" s="10"/>
      <c r="HT320" s="10"/>
      <c r="HU320" s="10"/>
      <c r="HV320" s="10"/>
      <c r="HW320" s="10"/>
      <c r="HX320" s="10"/>
      <c r="HY320" s="10"/>
      <c r="HZ320" s="10"/>
      <c r="IA320" s="10"/>
      <c r="IB320" s="10"/>
      <c r="IC320" s="10"/>
      <c r="ID320" s="10"/>
      <c r="IE320" s="10"/>
      <c r="IF320" s="10"/>
      <c r="IG320" s="10"/>
      <c r="IH320" s="10"/>
      <c r="II320" s="10"/>
      <c r="IJ320" s="10"/>
      <c r="IK320" s="10"/>
      <c r="IL320" s="10"/>
      <c r="IM320" s="10"/>
      <c r="IN320" s="10"/>
      <c r="IO320" s="10"/>
      <c r="IP320" s="10"/>
      <c r="IQ320" s="10"/>
      <c r="IR320" s="10"/>
      <c r="IS320" s="10"/>
      <c r="IT320" s="10"/>
      <c r="IU320" s="10"/>
      <c r="IV320" s="10"/>
      <c r="IW320" s="10"/>
      <c r="IX320" s="10"/>
      <c r="IY320" s="10"/>
      <c r="IZ320" s="10"/>
      <c r="JA320" s="10"/>
      <c r="JB320" s="10"/>
      <c r="JC320" s="10"/>
      <c r="JD320" s="10"/>
      <c r="JE320" s="10"/>
      <c r="JF320" s="10"/>
      <c r="JG320" s="10"/>
      <c r="JH320" s="10"/>
      <c r="JI320" s="10"/>
      <c r="JJ320" s="10"/>
      <c r="JK320" s="10"/>
      <c r="JL320" s="10"/>
      <c r="JM320" s="10"/>
      <c r="JN320" s="10"/>
      <c r="JO320" s="10"/>
      <c r="JP320" s="10"/>
      <c r="JQ320" s="10"/>
      <c r="JR320" s="10"/>
      <c r="JS320" s="10"/>
      <c r="JT320" s="10"/>
      <c r="JU320" s="10"/>
      <c r="JV320" s="10"/>
      <c r="JW320" s="10"/>
      <c r="JX320" s="10"/>
      <c r="JY320" s="10"/>
      <c r="JZ320" s="10"/>
      <c r="KA320" s="10"/>
      <c r="KB320" s="10"/>
      <c r="KC320" s="10"/>
      <c r="KD320" s="10"/>
      <c r="KE320" s="10"/>
      <c r="KF320" s="10"/>
      <c r="KG320" s="10"/>
      <c r="KH320" s="10"/>
      <c r="KI320" s="10"/>
      <c r="KJ320" s="10"/>
      <c r="KK320" s="10"/>
      <c r="KL320" s="10"/>
      <c r="KM320" s="10"/>
      <c r="AZK320" s="10"/>
      <c r="AZL320" s="10"/>
      <c r="AZM320" s="10"/>
      <c r="AZN320" s="10"/>
      <c r="AZO320" s="10"/>
      <c r="AZP320" s="10"/>
      <c r="AZQ320" s="10"/>
      <c r="AZR320" s="10"/>
      <c r="AZS320" s="10"/>
      <c r="AZT320" s="10"/>
      <c r="AZU320" s="10"/>
      <c r="AZV320" s="10"/>
      <c r="AZW320" s="10"/>
      <c r="AZX320" s="10"/>
      <c r="AZY320" s="10"/>
      <c r="AZZ320" s="10"/>
      <c r="BAA320" s="10"/>
      <c r="BAB320" s="10"/>
      <c r="BAC320" s="10"/>
      <c r="BAD320" s="10"/>
      <c r="BAE320" s="10"/>
      <c r="BAF320" s="10"/>
      <c r="BAG320" s="10"/>
      <c r="BAH320" s="10"/>
      <c r="BAI320" s="10"/>
      <c r="BAJ320" s="10"/>
      <c r="BAK320" s="10"/>
      <c r="BAL320" s="10"/>
      <c r="BAM320" s="10"/>
      <c r="BAN320" s="10"/>
      <c r="BAO320" s="10"/>
      <c r="BAP320" s="10"/>
      <c r="BAQ320" s="10"/>
      <c r="BAR320" s="10"/>
      <c r="BAS320" s="10"/>
      <c r="BAT320" s="10"/>
      <c r="BAU320" s="10"/>
      <c r="BAV320" s="10"/>
      <c r="BAW320" s="10"/>
      <c r="BAX320" s="10"/>
      <c r="BAY320" s="10"/>
      <c r="BAZ320" s="10"/>
      <c r="BBA320" s="10"/>
      <c r="BBB320" s="10"/>
      <c r="BBC320" s="10"/>
      <c r="BBD320" s="10"/>
      <c r="BBE320" s="10"/>
      <c r="BBF320" s="10"/>
      <c r="BBG320" s="10"/>
      <c r="BBH320" s="10"/>
      <c r="BBI320" s="10"/>
      <c r="BBJ320" s="10"/>
      <c r="BBK320" s="10"/>
      <c r="BBL320" s="10"/>
      <c r="BBM320" s="10"/>
      <c r="BBN320" s="10"/>
      <c r="BBO320" s="10"/>
      <c r="BBP320" s="10"/>
      <c r="BBQ320" s="10"/>
      <c r="BBR320" s="10"/>
      <c r="BBS320" s="10"/>
      <c r="BBT320" s="10"/>
      <c r="BBU320" s="10"/>
      <c r="BBV320" s="10"/>
      <c r="BBW320" s="10"/>
      <c r="BBX320" s="10"/>
      <c r="BBY320" s="10"/>
      <c r="BBZ320" s="10"/>
      <c r="BCA320" s="10"/>
      <c r="BCB320" s="10"/>
      <c r="BCC320" s="10"/>
      <c r="BCD320" s="10"/>
      <c r="BCE320" s="10"/>
      <c r="BCF320" s="10"/>
      <c r="BCG320" s="10"/>
      <c r="BCH320" s="10"/>
      <c r="BCI320" s="10"/>
      <c r="BCJ320" s="10"/>
      <c r="BCK320" s="10"/>
      <c r="BCL320" s="10"/>
      <c r="BCM320" s="10"/>
      <c r="BCN320" s="10"/>
      <c r="BCO320" s="10"/>
      <c r="BCP320" s="10"/>
      <c r="BCQ320" s="10"/>
      <c r="BCR320" s="10"/>
      <c r="BCS320" s="10"/>
      <c r="BCT320" s="10"/>
      <c r="BCU320" s="10"/>
      <c r="BCV320" s="10"/>
      <c r="BCW320" s="10"/>
      <c r="BCX320" s="10"/>
      <c r="BCY320" s="10"/>
      <c r="BCZ320" s="10"/>
      <c r="BDA320" s="10"/>
      <c r="BDB320" s="10"/>
      <c r="BDC320" s="10"/>
      <c r="BDD320" s="10"/>
      <c r="BDE320" s="10"/>
      <c r="BDF320" s="10"/>
      <c r="BDG320" s="10"/>
      <c r="BDH320" s="10"/>
      <c r="BDI320" s="10"/>
      <c r="BDJ320" s="10"/>
      <c r="BDK320" s="10"/>
      <c r="BDL320" s="10"/>
      <c r="BDM320" s="10"/>
      <c r="BDN320" s="10"/>
      <c r="BDO320" s="10"/>
      <c r="BDP320" s="10"/>
      <c r="BDQ320" s="10"/>
      <c r="BDR320" s="10"/>
      <c r="BDS320" s="10"/>
      <c r="BDT320" s="10"/>
      <c r="BDU320" s="10"/>
      <c r="BDV320" s="10"/>
      <c r="BDW320" s="10"/>
      <c r="BDX320" s="10"/>
      <c r="BDY320" s="10"/>
      <c r="BDZ320" s="10"/>
      <c r="BEA320" s="10"/>
      <c r="BEB320" s="10"/>
      <c r="BEC320" s="10"/>
      <c r="BED320" s="10"/>
      <c r="BEE320" s="10"/>
      <c r="BEF320" s="10"/>
      <c r="BEG320" s="10"/>
      <c r="BEH320" s="10"/>
      <c r="BEI320" s="10"/>
      <c r="BEJ320" s="10"/>
      <c r="BEK320" s="10"/>
      <c r="BEL320" s="10"/>
      <c r="BEM320" s="10"/>
      <c r="BEN320" s="10"/>
      <c r="BEO320" s="10"/>
      <c r="BEP320" s="10"/>
      <c r="BEQ320" s="10"/>
      <c r="BER320" s="10"/>
      <c r="BES320" s="10"/>
      <c r="BET320" s="10"/>
      <c r="BEU320" s="10"/>
      <c r="BEV320" s="10"/>
      <c r="BEW320" s="10"/>
      <c r="BEX320" s="10"/>
      <c r="BEY320" s="10"/>
      <c r="BEZ320" s="10"/>
      <c r="BFA320" s="10"/>
      <c r="BFB320" s="10"/>
      <c r="BFC320" s="10"/>
      <c r="BFD320" s="10"/>
      <c r="BFE320" s="10"/>
      <c r="BFF320" s="10"/>
      <c r="BFG320" s="10"/>
      <c r="BFH320" s="10"/>
      <c r="BFI320" s="10"/>
      <c r="BFJ320" s="10"/>
      <c r="BFK320" s="10"/>
      <c r="BFL320" s="10"/>
      <c r="BFM320" s="10"/>
      <c r="BFN320" s="10"/>
      <c r="BFO320" s="10"/>
      <c r="BFP320" s="10"/>
      <c r="BFQ320" s="10"/>
      <c r="BFR320" s="10"/>
      <c r="BFS320" s="10"/>
      <c r="BFT320" s="10"/>
      <c r="BFU320" s="10"/>
      <c r="BFV320" s="10"/>
      <c r="BFW320" s="10"/>
      <c r="BFX320" s="10"/>
      <c r="BFY320" s="10"/>
      <c r="BFZ320" s="10"/>
      <c r="BGA320" s="10"/>
      <c r="BGB320" s="10"/>
      <c r="BGC320" s="10"/>
      <c r="BGD320" s="10"/>
      <c r="BGE320" s="10"/>
      <c r="BGF320" s="10"/>
      <c r="BGG320" s="10"/>
      <c r="BGH320" s="10"/>
      <c r="BGI320" s="10"/>
      <c r="BGJ320" s="10"/>
      <c r="BGK320" s="10"/>
      <c r="BGL320" s="10"/>
      <c r="BGM320" s="10"/>
      <c r="BGN320" s="10"/>
      <c r="BGO320" s="10"/>
      <c r="BGP320" s="10"/>
      <c r="BGQ320" s="10"/>
      <c r="BGR320" s="10"/>
      <c r="BGS320" s="10"/>
      <c r="BGT320" s="10"/>
      <c r="BGU320" s="10"/>
      <c r="BGV320" s="10"/>
      <c r="BGW320" s="10"/>
      <c r="BGX320" s="10"/>
      <c r="BGY320" s="10"/>
      <c r="BGZ320" s="10"/>
      <c r="BHA320" s="10"/>
      <c r="BHB320" s="10"/>
      <c r="BHC320" s="10"/>
      <c r="BHD320" s="10"/>
      <c r="BHE320" s="10"/>
      <c r="BHF320" s="10"/>
      <c r="BHG320" s="10"/>
      <c r="BHH320" s="10"/>
      <c r="BHI320" s="10"/>
      <c r="BHJ320" s="10"/>
      <c r="BHK320" s="10"/>
      <c r="BHL320" s="10"/>
      <c r="BHM320" s="10"/>
      <c r="BHN320" s="10"/>
      <c r="BHO320" s="10"/>
      <c r="BHP320" s="10"/>
      <c r="BHQ320" s="10"/>
      <c r="BHR320" s="10"/>
      <c r="BHS320" s="10"/>
      <c r="BHT320" s="10"/>
      <c r="BHU320" s="10"/>
      <c r="BHV320" s="10"/>
      <c r="BHW320" s="10"/>
      <c r="BHX320" s="10"/>
      <c r="BHY320" s="10"/>
      <c r="BHZ320" s="10"/>
      <c r="BIA320" s="10"/>
      <c r="BIB320" s="10"/>
      <c r="BIC320" s="10"/>
      <c r="BID320" s="10"/>
      <c r="BIE320" s="10"/>
      <c r="BIF320" s="10"/>
      <c r="BIG320" s="10"/>
      <c r="BIH320" s="10"/>
      <c r="BII320" s="10"/>
      <c r="BIJ320" s="10"/>
      <c r="BIK320" s="10"/>
      <c r="BIL320" s="10"/>
      <c r="BIM320" s="10"/>
      <c r="BIN320" s="10"/>
      <c r="BIO320" s="10"/>
      <c r="BIP320" s="10"/>
      <c r="BIQ320" s="10"/>
      <c r="BIR320" s="10"/>
      <c r="BIS320" s="10"/>
      <c r="BIT320" s="10"/>
      <c r="BIU320" s="10"/>
      <c r="BIV320" s="10"/>
      <c r="BIW320" s="10"/>
      <c r="BIX320" s="10"/>
      <c r="BIY320" s="10"/>
      <c r="BIZ320" s="10"/>
      <c r="BJA320" s="10"/>
      <c r="BJB320" s="10"/>
      <c r="BJC320" s="10"/>
      <c r="BJD320" s="10"/>
      <c r="BJE320" s="10"/>
      <c r="BJF320" s="10"/>
      <c r="BJG320" s="10"/>
      <c r="BJH320" s="10"/>
      <c r="BJI320" s="10"/>
      <c r="BJJ320" s="10"/>
      <c r="BJK320" s="10"/>
      <c r="BJL320" s="10"/>
      <c r="BJM320" s="10"/>
      <c r="BJN320" s="10"/>
      <c r="BJO320" s="10"/>
      <c r="BJP320" s="10"/>
      <c r="BJQ320" s="10"/>
      <c r="BJR320" s="10"/>
      <c r="BJS320" s="10"/>
      <c r="BJT320" s="10"/>
      <c r="BJU320" s="10"/>
      <c r="BJV320" s="10"/>
      <c r="BJW320" s="10"/>
      <c r="BJX320" s="10"/>
      <c r="BJY320" s="10"/>
      <c r="BJZ320" s="10"/>
      <c r="BKA320" s="10"/>
      <c r="BKB320" s="10"/>
      <c r="BKC320" s="10"/>
      <c r="BKD320" s="10"/>
      <c r="BKE320" s="10"/>
      <c r="BKF320" s="10"/>
      <c r="BKG320" s="10"/>
      <c r="BKH320" s="10"/>
      <c r="BKI320" s="10"/>
      <c r="BKJ320" s="10"/>
      <c r="BKK320" s="10"/>
      <c r="BKL320" s="10"/>
      <c r="BKM320" s="10"/>
      <c r="BKN320" s="10"/>
      <c r="BKO320" s="10"/>
      <c r="BKP320" s="10"/>
      <c r="BKQ320" s="10"/>
      <c r="BKR320" s="10"/>
      <c r="BKS320" s="10"/>
      <c r="BKT320" s="10"/>
      <c r="BKU320" s="10"/>
      <c r="BKV320" s="10"/>
      <c r="BKW320" s="10"/>
      <c r="BKX320" s="10"/>
      <c r="BKY320" s="10"/>
      <c r="BKZ320" s="10"/>
      <c r="BLA320" s="10"/>
      <c r="BLB320" s="10"/>
      <c r="BLC320" s="10"/>
      <c r="BLD320" s="10"/>
      <c r="BLE320" s="10"/>
      <c r="BLF320" s="10"/>
      <c r="BLG320" s="10"/>
      <c r="BLH320" s="10"/>
      <c r="BLI320" s="10"/>
      <c r="BLJ320" s="10"/>
      <c r="BLK320" s="10"/>
      <c r="BLL320" s="10"/>
      <c r="BLM320" s="10"/>
      <c r="BLN320" s="10"/>
      <c r="BLO320" s="10"/>
      <c r="BLP320" s="10"/>
      <c r="BLQ320" s="10"/>
      <c r="BLR320" s="10"/>
      <c r="BLS320" s="10"/>
      <c r="BLT320" s="10"/>
      <c r="BLU320" s="10"/>
      <c r="BLV320" s="10"/>
      <c r="BLW320" s="10"/>
      <c r="BLX320" s="10"/>
      <c r="BLY320" s="10"/>
      <c r="BLZ320" s="10"/>
      <c r="BMA320" s="10"/>
      <c r="BMB320" s="10"/>
      <c r="BMC320" s="10"/>
      <c r="BMD320" s="10"/>
      <c r="BME320" s="10"/>
      <c r="BMF320" s="10"/>
      <c r="BMG320" s="10"/>
      <c r="BMH320" s="10"/>
      <c r="BMI320" s="10"/>
      <c r="BMJ320" s="10"/>
      <c r="BMK320" s="10"/>
      <c r="BML320" s="10"/>
      <c r="BMM320" s="10"/>
      <c r="BMN320" s="10"/>
      <c r="BMO320" s="10"/>
      <c r="BMP320" s="10"/>
      <c r="BMQ320" s="10"/>
      <c r="BMR320" s="10"/>
      <c r="BMS320" s="10"/>
      <c r="BMT320" s="10"/>
      <c r="BMU320" s="10"/>
      <c r="BMV320" s="10"/>
      <c r="BMW320" s="10"/>
      <c r="BMX320" s="10"/>
      <c r="BMY320" s="10"/>
      <c r="BMZ320" s="10"/>
      <c r="BNA320" s="10"/>
      <c r="BNB320" s="10"/>
      <c r="BNC320" s="10"/>
      <c r="BND320" s="10"/>
      <c r="BNE320" s="10"/>
      <c r="BNF320" s="10"/>
      <c r="BNG320" s="10"/>
      <c r="BNH320" s="10"/>
      <c r="BNI320" s="10"/>
      <c r="BNJ320" s="10"/>
      <c r="BNK320" s="10"/>
      <c r="BNL320" s="10"/>
      <c r="BNM320" s="10"/>
      <c r="BNN320" s="10"/>
      <c r="BNO320" s="10"/>
      <c r="BNP320" s="10"/>
      <c r="BNQ320" s="10"/>
      <c r="BNR320" s="10"/>
      <c r="BNS320" s="10"/>
      <c r="BNT320" s="10"/>
      <c r="BNU320" s="10"/>
      <c r="BNV320" s="10"/>
      <c r="BNW320" s="10"/>
      <c r="BNX320" s="10"/>
      <c r="BNY320" s="10"/>
      <c r="BNZ320" s="10"/>
      <c r="BOA320" s="10"/>
      <c r="BOB320" s="10"/>
      <c r="BOC320" s="10"/>
      <c r="BOD320" s="10"/>
      <c r="BOE320" s="10"/>
      <c r="BOF320" s="10"/>
      <c r="BOG320" s="10"/>
      <c r="BOH320" s="10"/>
      <c r="BOI320" s="10"/>
      <c r="BOJ320" s="10"/>
      <c r="BOK320" s="10"/>
      <c r="BOL320" s="10"/>
      <c r="BOM320" s="10"/>
      <c r="BON320" s="10"/>
      <c r="BOO320" s="10"/>
      <c r="BOP320" s="10"/>
      <c r="BOQ320" s="10"/>
      <c r="BOR320" s="10"/>
      <c r="BOS320" s="10"/>
      <c r="BOT320" s="10"/>
      <c r="BOU320" s="10"/>
      <c r="BOV320" s="10"/>
      <c r="BOW320" s="10"/>
      <c r="BOX320" s="10"/>
      <c r="BOY320" s="10"/>
      <c r="BOZ320" s="10"/>
      <c r="BPA320" s="10"/>
      <c r="BPB320" s="10"/>
      <c r="BPC320" s="10"/>
      <c r="BPD320" s="10"/>
      <c r="BPE320" s="10"/>
      <c r="BPF320" s="10"/>
      <c r="BPG320" s="10"/>
      <c r="BPH320" s="10"/>
      <c r="BPI320" s="10"/>
      <c r="BPJ320" s="10"/>
      <c r="BPK320" s="10"/>
      <c r="BPL320" s="10"/>
      <c r="BPM320" s="10"/>
      <c r="BPN320" s="10"/>
      <c r="BPO320" s="10"/>
      <c r="BPP320" s="10"/>
      <c r="BPQ320" s="10"/>
      <c r="BPR320" s="10"/>
      <c r="BPS320" s="10"/>
      <c r="BPT320" s="10"/>
      <c r="BPU320" s="10"/>
      <c r="BPV320" s="10"/>
      <c r="BPW320" s="10"/>
      <c r="BPX320" s="10"/>
      <c r="BPY320" s="10"/>
      <c r="BPZ320" s="10"/>
      <c r="BQA320" s="10"/>
      <c r="BQB320" s="10"/>
    </row>
    <row r="321" spans="1:18" s="3" customFormat="1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8" s="3" customFormat="1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8" s="3" customFormat="1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8" s="3" customFormat="1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8" s="3" customFormat="1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8" s="3" customFormat="1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</row>
    <row r="342" spans="1:18" s="3" customFormat="1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</row>
    <row r="343" spans="1:18" s="3" customFormat="1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</row>
    <row r="344" spans="1:18" s="3" customFormat="1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</row>
    <row r="345" spans="1:18" s="3" customFormat="1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</row>
    <row r="346" spans="1:18" s="3" customFormat="1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</row>
    <row r="347" spans="1:18" s="3" customFormat="1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</row>
    <row r="348" spans="1:18" s="3" customFormat="1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</row>
    <row r="349" spans="1:18" s="3" customFormat="1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</row>
    <row r="350" spans="1:18" s="3" customFormat="1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</row>
    <row r="351" spans="1:18" s="3" customFormat="1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</row>
    <row r="352" spans="1:18" s="3" customFormat="1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</row>
    <row r="353" spans="1:18" s="3" customFormat="1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</row>
    <row r="354" spans="1:18" s="3" customFormat="1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</row>
    <row r="355" spans="1:18" s="3" customFormat="1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</row>
    <row r="356" spans="1:18" s="3" customFormat="1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</row>
    <row r="357" spans="1:18" s="3" customFormat="1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</row>
    <row r="358" spans="1:18" s="3" customFormat="1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</row>
    <row r="359" spans="1:18" s="3" customFormat="1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</row>
    <row r="360" spans="1:18" s="3" customFormat="1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</row>
    <row r="361" spans="1:18" s="3" customFormat="1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</row>
    <row r="362" spans="1:18" s="3" customFormat="1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</row>
    <row r="363" spans="1:18" s="3" customFormat="1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</row>
    <row r="364" spans="1:18" s="3" customFormat="1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</row>
    <row r="365" spans="1:18" s="3" customFormat="1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</row>
    <row r="366" spans="1:18" s="3" customFormat="1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</row>
    <row r="367" spans="1:18" s="3" customFormat="1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</row>
    <row r="368" spans="1:18" s="3" customFormat="1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</row>
    <row r="369" spans="1:18" s="3" customFormat="1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</row>
    <row r="370" spans="1:18" s="3" customFormat="1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</row>
    <row r="371" spans="1:18" s="3" customFormat="1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</row>
    <row r="372" spans="1:18" s="3" customFormat="1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</row>
    <row r="373" spans="1:18" s="3" customFormat="1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</row>
    <row r="374" spans="1:18" s="3" customFormat="1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</row>
    <row r="375" spans="1:18" s="3" customFormat="1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</row>
    <row r="376" spans="1:18" s="3" customFormat="1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</row>
    <row r="377" spans="1:18" s="3" customFormat="1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</row>
    <row r="378" spans="1:18" s="3" customFormat="1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</row>
    <row r="379" spans="1:18" s="3" customFormat="1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</row>
    <row r="380" spans="1:18" s="3" customFormat="1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</row>
    <row r="381" spans="1:18" s="3" customFormat="1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</row>
    <row r="382" spans="1:18" s="3" customFormat="1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</row>
    <row r="383" spans="1:18" s="3" customFormat="1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</row>
    <row r="384" spans="1:18" s="3" customFormat="1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</row>
    <row r="385" spans="1:18" s="3" customFormat="1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</row>
    <row r="386" spans="1:18" s="3" customFormat="1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</row>
    <row r="387" spans="1:18" s="3" customFormat="1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</row>
    <row r="388" spans="1:18" s="3" customFormat="1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</row>
    <row r="389" spans="1:18" s="3" customFormat="1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</row>
    <row r="390" spans="1:18" s="3" customFormat="1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</row>
    <row r="391" spans="1:18" s="3" customFormat="1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</row>
    <row r="392" spans="1:18" s="3" customFormat="1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</row>
    <row r="393" spans="1:18" s="3" customFormat="1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</row>
    <row r="394" spans="1:18" s="3" customFormat="1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</row>
    <row r="395" spans="1:18" s="3" customFormat="1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</row>
    <row r="396" spans="1:18" s="3" customFormat="1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</row>
    <row r="397" spans="1:18" s="3" customFormat="1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</row>
    <row r="398" spans="1:18" s="3" customFormat="1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</row>
    <row r="399" spans="1:18" s="3" customFormat="1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</row>
    <row r="400" spans="1:18" s="3" customFormat="1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</row>
    <row r="401" spans="1:18" s="3" customFormat="1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</row>
    <row r="402" spans="1:18" s="3" customFormat="1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</row>
    <row r="403" spans="1:18" s="3" customFormat="1">
      <c r="A403" s="1"/>
      <c r="B403" s="1"/>
      <c r="C403" s="1"/>
      <c r="D403" s="1"/>
      <c r="E403" s="3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9"/>
      <c r="R403" s="1"/>
    </row>
    <row r="404" spans="1:18" s="3" customFormat="1">
      <c r="A404" s="1"/>
      <c r="B404" s="1"/>
      <c r="C404" s="1"/>
      <c r="D404" s="1"/>
      <c r="E404" s="3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9"/>
      <c r="R404" s="1"/>
    </row>
    <row r="405" spans="1:18" s="3" customFormat="1">
      <c r="A405" s="1"/>
      <c r="B405" s="1"/>
      <c r="C405" s="1"/>
      <c r="D405" s="1"/>
      <c r="E405" s="3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9"/>
      <c r="R405" s="1"/>
    </row>
    <row r="406" spans="1:18" s="3" customFormat="1">
      <c r="A406" s="1"/>
      <c r="B406" s="1"/>
      <c r="C406" s="1"/>
      <c r="D406" s="1"/>
      <c r="E406" s="38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9"/>
      <c r="R406" s="1"/>
    </row>
    <row r="407" spans="1:18" s="3" customFormat="1">
      <c r="A407" s="1"/>
      <c r="B407" s="1"/>
      <c r="C407" s="1"/>
      <c r="D407" s="1"/>
      <c r="E407" s="38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9"/>
      <c r="R407" s="1"/>
    </row>
    <row r="408" spans="1:18" s="3" customFormat="1">
      <c r="A408" s="1"/>
      <c r="B408" s="1"/>
      <c r="C408" s="1"/>
      <c r="D408" s="1"/>
      <c r="E408" s="38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9"/>
      <c r="R408" s="1"/>
    </row>
    <row r="409" spans="1:18" s="3" customFormat="1">
      <c r="A409" s="1"/>
      <c r="B409" s="1"/>
      <c r="C409" s="1"/>
      <c r="D409" s="1"/>
      <c r="E409" s="38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9"/>
      <c r="R409" s="1"/>
    </row>
    <row r="410" spans="1:18" s="3" customFormat="1">
      <c r="A410" s="1"/>
      <c r="B410" s="1"/>
      <c r="C410" s="1"/>
      <c r="D410" s="1"/>
      <c r="E410" s="38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9"/>
      <c r="R410" s="1"/>
    </row>
    <row r="411" spans="1:18" s="3" customFormat="1">
      <c r="A411" s="1"/>
      <c r="B411" s="1"/>
      <c r="C411" s="1"/>
      <c r="D411" s="1"/>
      <c r="E411" s="38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9"/>
      <c r="R411" s="1"/>
    </row>
    <row r="412" spans="1:18" s="3" customFormat="1">
      <c r="A412" s="1"/>
      <c r="B412" s="1"/>
      <c r="C412" s="1"/>
      <c r="D412" s="1"/>
      <c r="E412" s="38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9"/>
      <c r="R412" s="1"/>
    </row>
    <row r="413" spans="1:18" s="3" customFormat="1">
      <c r="A413" s="1"/>
      <c r="B413" s="1"/>
      <c r="C413" s="1"/>
      <c r="D413" s="1"/>
      <c r="E413" s="38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9"/>
      <c r="R413" s="1"/>
    </row>
    <row r="414" spans="1:18" s="3" customFormat="1">
      <c r="A414" s="1"/>
      <c r="B414" s="1"/>
      <c r="C414" s="1"/>
      <c r="D414" s="1"/>
      <c r="E414" s="38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9"/>
      <c r="R414" s="1"/>
    </row>
    <row r="415" spans="1:18" s="3" customFormat="1">
      <c r="A415" s="1"/>
      <c r="B415" s="1"/>
      <c r="C415" s="1"/>
      <c r="D415" s="1"/>
      <c r="E415" s="38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9"/>
      <c r="R415" s="1"/>
    </row>
    <row r="416" spans="1:18" s="3" customFormat="1">
      <c r="A416" s="1"/>
      <c r="B416" s="1"/>
      <c r="C416" s="1"/>
      <c r="D416" s="1"/>
      <c r="E416" s="38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9"/>
      <c r="R416" s="1"/>
    </row>
    <row r="417" spans="1:18" s="3" customFormat="1">
      <c r="A417" s="1"/>
      <c r="B417" s="1"/>
      <c r="C417" s="1"/>
      <c r="D417" s="1"/>
      <c r="E417" s="38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9"/>
      <c r="R417" s="1"/>
    </row>
    <row r="418" spans="1:18" s="3" customFormat="1">
      <c r="A418" s="1"/>
      <c r="B418" s="1"/>
      <c r="C418" s="1"/>
      <c r="D418" s="1"/>
      <c r="E418" s="38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9"/>
      <c r="R418" s="1"/>
    </row>
    <row r="419" spans="1:18" s="3" customFormat="1">
      <c r="A419" s="1"/>
      <c r="B419" s="1"/>
      <c r="C419" s="1"/>
      <c r="D419" s="1"/>
      <c r="E419" s="38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9"/>
      <c r="R419" s="1"/>
    </row>
    <row r="420" spans="1:18" s="3" customFormat="1">
      <c r="A420" s="1"/>
      <c r="B420" s="1"/>
      <c r="C420" s="1"/>
      <c r="D420" s="1"/>
      <c r="E420" s="38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9"/>
      <c r="R420" s="1"/>
    </row>
    <row r="421" spans="1:18" s="3" customFormat="1">
      <c r="A421" s="1"/>
      <c r="B421" s="1"/>
      <c r="C421" s="1"/>
      <c r="D421" s="1"/>
      <c r="E421" s="38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9"/>
      <c r="R421" s="1"/>
    </row>
    <row r="422" spans="1:18" s="3" customFormat="1">
      <c r="A422" s="1"/>
      <c r="B422" s="1"/>
      <c r="C422" s="1"/>
      <c r="D422" s="1"/>
      <c r="E422" s="38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9"/>
      <c r="R422" s="1"/>
    </row>
    <row r="423" spans="1:18" s="3" customFormat="1">
      <c r="A423" s="1"/>
      <c r="B423" s="1"/>
      <c r="C423" s="1"/>
      <c r="D423" s="1"/>
      <c r="E423" s="38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9"/>
      <c r="R423" s="1"/>
    </row>
    <row r="424" spans="1:18" s="3" customFormat="1">
      <c r="A424" s="1"/>
      <c r="B424" s="1"/>
      <c r="C424" s="1"/>
      <c r="D424" s="1"/>
      <c r="E424" s="38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9"/>
      <c r="R424" s="1"/>
    </row>
    <row r="425" spans="1:18" s="3" customFormat="1">
      <c r="A425" s="1"/>
      <c r="B425" s="1"/>
      <c r="C425" s="1"/>
      <c r="D425" s="1"/>
      <c r="E425" s="38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9"/>
      <c r="R425" s="1"/>
    </row>
    <row r="426" spans="1:18" s="3" customFormat="1">
      <c r="A426" s="1"/>
      <c r="B426" s="1"/>
      <c r="C426" s="1"/>
      <c r="D426" s="1"/>
      <c r="E426" s="38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9"/>
      <c r="R426" s="1"/>
    </row>
    <row r="427" spans="1:18" s="3" customFormat="1">
      <c r="A427" s="1"/>
      <c r="B427" s="1"/>
      <c r="C427" s="1"/>
      <c r="D427" s="1"/>
      <c r="E427" s="38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9"/>
      <c r="R427" s="1"/>
    </row>
    <row r="428" spans="1:18" s="3" customFormat="1">
      <c r="A428" s="1"/>
      <c r="B428" s="1"/>
      <c r="C428" s="1"/>
      <c r="D428" s="1"/>
      <c r="E428" s="38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9"/>
      <c r="R428" s="1"/>
    </row>
    <row r="429" spans="1:18" s="3" customFormat="1">
      <c r="A429" s="1"/>
      <c r="B429" s="1"/>
      <c r="C429" s="1"/>
      <c r="D429" s="1"/>
      <c r="E429" s="38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9"/>
      <c r="R429" s="1"/>
    </row>
    <row r="430" spans="1:18" s="3" customFormat="1">
      <c r="A430" s="1"/>
      <c r="B430" s="1"/>
      <c r="C430" s="1"/>
      <c r="D430" s="1"/>
      <c r="E430" s="38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9"/>
      <c r="R430" s="1"/>
    </row>
    <row r="431" spans="1:18" s="3" customFormat="1">
      <c r="A431" s="1"/>
      <c r="B431" s="1"/>
      <c r="C431" s="1"/>
      <c r="D431" s="1"/>
      <c r="E431" s="38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9"/>
      <c r="R431" s="1"/>
    </row>
    <row r="432" spans="1:18" s="3" customFormat="1">
      <c r="A432" s="1"/>
      <c r="B432" s="1"/>
      <c r="C432" s="1"/>
      <c r="D432" s="1"/>
      <c r="E432" s="38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9"/>
      <c r="R432" s="1"/>
    </row>
    <row r="433" spans="1:18" s="3" customFormat="1">
      <c r="A433" s="1"/>
      <c r="B433" s="1"/>
      <c r="C433" s="1"/>
      <c r="D433" s="1"/>
      <c r="E433" s="38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9"/>
      <c r="R433" s="1"/>
    </row>
    <row r="434" spans="1:18" s="3" customFormat="1">
      <c r="A434" s="1"/>
      <c r="B434" s="1"/>
      <c r="C434" s="1"/>
      <c r="D434" s="1"/>
      <c r="E434" s="38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9"/>
      <c r="R434" s="1"/>
    </row>
    <row r="435" spans="1:18" s="3" customFormat="1">
      <c r="A435" s="1"/>
      <c r="B435" s="1"/>
      <c r="C435" s="1"/>
      <c r="D435" s="1"/>
      <c r="E435" s="38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9"/>
      <c r="R435" s="1"/>
    </row>
    <row r="436" spans="1:18" s="3" customFormat="1">
      <c r="A436" s="1"/>
      <c r="B436" s="1"/>
      <c r="C436" s="1"/>
      <c r="D436" s="1"/>
      <c r="E436" s="38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9"/>
      <c r="R436" s="1"/>
    </row>
    <row r="437" spans="1:18" s="3" customFormat="1">
      <c r="A437" s="1"/>
      <c r="B437" s="1"/>
      <c r="C437" s="1"/>
      <c r="D437" s="1"/>
      <c r="E437" s="38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9"/>
      <c r="R437" s="1"/>
    </row>
    <row r="438" spans="1:18" s="3" customFormat="1">
      <c r="A438" s="1"/>
      <c r="B438" s="1"/>
      <c r="C438" s="1"/>
      <c r="D438" s="1"/>
      <c r="E438" s="38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9"/>
      <c r="R438" s="1"/>
    </row>
    <row r="439" spans="1:18" s="3" customFormat="1">
      <c r="A439" s="1"/>
      <c r="B439" s="1"/>
      <c r="C439" s="1"/>
      <c r="D439" s="1"/>
      <c r="E439" s="38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9"/>
      <c r="R439" s="1"/>
    </row>
    <row r="440" spans="1:18" s="3" customFormat="1">
      <c r="A440" s="1"/>
      <c r="B440" s="1"/>
      <c r="C440" s="1"/>
      <c r="D440" s="1"/>
      <c r="E440" s="38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9"/>
      <c r="R440" s="1"/>
    </row>
    <row r="441" spans="1:18" s="3" customFormat="1">
      <c r="A441" s="1"/>
      <c r="B441" s="1"/>
      <c r="C441" s="1"/>
      <c r="D441" s="1"/>
      <c r="E441" s="38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9"/>
      <c r="R441" s="1"/>
    </row>
    <row r="442" spans="1:18" s="3" customFormat="1">
      <c r="A442" s="1"/>
      <c r="B442" s="1"/>
      <c r="C442" s="1"/>
      <c r="D442" s="1"/>
      <c r="E442" s="38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9"/>
      <c r="R442" s="1"/>
    </row>
    <row r="443" spans="1:18" s="3" customFormat="1">
      <c r="A443" s="1"/>
      <c r="B443" s="1"/>
      <c r="C443" s="1"/>
      <c r="D443" s="1"/>
      <c r="E443" s="38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9"/>
      <c r="R443" s="1"/>
    </row>
    <row r="444" spans="1:18" s="3" customFormat="1">
      <c r="A444" s="1"/>
      <c r="B444" s="1"/>
      <c r="C444" s="1"/>
      <c r="D444" s="1"/>
      <c r="E444" s="38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9"/>
      <c r="R444" s="1"/>
    </row>
    <row r="445" spans="1:18" s="3" customFormat="1">
      <c r="A445" s="1"/>
      <c r="B445" s="1"/>
      <c r="C445" s="1"/>
      <c r="D445" s="1"/>
      <c r="E445" s="38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9"/>
      <c r="R445" s="1"/>
    </row>
    <row r="446" spans="1:18" s="3" customFormat="1">
      <c r="A446" s="1"/>
      <c r="B446" s="1"/>
      <c r="C446" s="1"/>
      <c r="D446" s="1"/>
      <c r="E446" s="38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9"/>
      <c r="R446" s="1"/>
    </row>
    <row r="447" spans="1:18" s="3" customFormat="1">
      <c r="A447" s="1"/>
      <c r="B447" s="1"/>
      <c r="C447" s="1"/>
      <c r="D447" s="1"/>
      <c r="E447" s="38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9"/>
      <c r="R447" s="1"/>
    </row>
    <row r="448" spans="1:18" s="3" customFormat="1">
      <c r="A448" s="1"/>
      <c r="B448" s="1"/>
      <c r="C448" s="1"/>
      <c r="D448" s="1"/>
      <c r="E448" s="38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9"/>
      <c r="R448" s="1"/>
    </row>
    <row r="449" spans="1:18" s="3" customFormat="1">
      <c r="A449" s="1"/>
      <c r="B449" s="1"/>
      <c r="C449" s="1"/>
      <c r="D449" s="1"/>
      <c r="E449" s="38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9"/>
      <c r="R449" s="1"/>
    </row>
    <row r="450" spans="1:18" s="3" customFormat="1">
      <c r="A450" s="1"/>
      <c r="B450" s="1"/>
      <c r="C450" s="1"/>
      <c r="D450" s="1"/>
      <c r="E450" s="38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9"/>
      <c r="R450" s="1"/>
    </row>
    <row r="451" spans="1:18" s="3" customFormat="1">
      <c r="A451" s="1"/>
      <c r="B451" s="1"/>
      <c r="C451" s="1"/>
      <c r="D451" s="1"/>
      <c r="E451" s="38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9"/>
      <c r="R451" s="1"/>
    </row>
    <row r="452" spans="1:18" s="3" customFormat="1">
      <c r="A452" s="1"/>
      <c r="B452" s="1"/>
      <c r="C452" s="1"/>
      <c r="D452" s="1"/>
      <c r="E452" s="38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9"/>
      <c r="R452" s="1"/>
    </row>
    <row r="453" spans="1:18" s="3" customFormat="1">
      <c r="A453" s="1"/>
      <c r="B453" s="1"/>
      <c r="C453" s="1"/>
      <c r="D453" s="1"/>
      <c r="E453" s="38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9"/>
      <c r="R453" s="1"/>
    </row>
    <row r="454" spans="1:18" s="3" customFormat="1">
      <c r="A454" s="1"/>
      <c r="B454" s="1"/>
      <c r="C454" s="1"/>
      <c r="D454" s="1"/>
      <c r="E454" s="38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9"/>
      <c r="R454" s="1"/>
    </row>
    <row r="455" spans="1:18" s="3" customFormat="1">
      <c r="A455" s="1"/>
      <c r="B455" s="1"/>
      <c r="C455" s="1"/>
      <c r="D455" s="1"/>
      <c r="E455" s="38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9"/>
      <c r="R455" s="1"/>
    </row>
    <row r="456" spans="1:18" s="3" customFormat="1">
      <c r="A456" s="1"/>
      <c r="B456" s="1"/>
      <c r="C456" s="1"/>
      <c r="D456" s="1"/>
      <c r="E456" s="38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9"/>
      <c r="R456" s="1"/>
    </row>
    <row r="457" spans="1:18" s="3" customFormat="1">
      <c r="A457" s="1"/>
      <c r="B457" s="1"/>
      <c r="C457" s="1"/>
      <c r="D457" s="1"/>
      <c r="E457" s="38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9"/>
      <c r="R457" s="1"/>
    </row>
    <row r="458" spans="1:18" s="3" customFormat="1">
      <c r="A458" s="1"/>
      <c r="B458" s="1"/>
      <c r="C458" s="1"/>
      <c r="D458" s="1"/>
      <c r="E458" s="38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9"/>
      <c r="R458" s="1"/>
    </row>
    <row r="459" spans="1:18" s="3" customFormat="1">
      <c r="A459" s="1"/>
      <c r="B459" s="1"/>
      <c r="C459" s="1"/>
      <c r="D459" s="1"/>
      <c r="E459" s="38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9"/>
      <c r="R459" s="1"/>
    </row>
    <row r="460" spans="1:18" s="3" customFormat="1">
      <c r="A460" s="1"/>
      <c r="B460" s="1"/>
      <c r="C460" s="1"/>
      <c r="D460" s="1"/>
      <c r="E460" s="38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9"/>
      <c r="R460" s="1"/>
    </row>
    <row r="461" spans="1:18" s="3" customFormat="1">
      <c r="A461" s="1"/>
      <c r="B461" s="1"/>
      <c r="C461" s="1"/>
      <c r="D461" s="1"/>
      <c r="E461" s="38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9"/>
      <c r="R461" s="1"/>
    </row>
    <row r="462" spans="1:18" s="3" customFormat="1">
      <c r="A462" s="1"/>
      <c r="B462" s="1"/>
      <c r="C462" s="1"/>
      <c r="D462" s="1"/>
      <c r="E462" s="38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9"/>
      <c r="R462" s="1"/>
    </row>
    <row r="463" spans="1:18" s="3" customFormat="1">
      <c r="A463" s="1"/>
      <c r="B463" s="1"/>
      <c r="C463" s="1"/>
      <c r="D463" s="1"/>
      <c r="E463" s="38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9"/>
      <c r="R463" s="1"/>
    </row>
    <row r="464" spans="1:18" s="3" customFormat="1">
      <c r="A464" s="1"/>
      <c r="B464" s="1"/>
      <c r="C464" s="1"/>
      <c r="D464" s="1"/>
      <c r="E464" s="38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9"/>
      <c r="R464" s="1"/>
    </row>
    <row r="465" spans="1:92" s="3" customFormat="1">
      <c r="A465" s="1"/>
      <c r="B465" s="1"/>
      <c r="C465" s="1"/>
      <c r="D465" s="1"/>
      <c r="E465" s="38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9"/>
      <c r="R465" s="1"/>
    </row>
    <row r="466" spans="1:92" s="3" customFormat="1">
      <c r="A466" s="1"/>
      <c r="B466" s="1"/>
      <c r="C466" s="1"/>
      <c r="D466" s="1"/>
      <c r="E466" s="38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9"/>
      <c r="R466" s="1"/>
    </row>
    <row r="467" spans="1:92" s="3" customFormat="1">
      <c r="A467" s="1"/>
      <c r="B467" s="1"/>
      <c r="C467" s="1"/>
      <c r="D467" s="1"/>
      <c r="E467" s="38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9"/>
      <c r="R467" s="1"/>
    </row>
    <row r="468" spans="1:92" s="3" customFormat="1">
      <c r="A468" s="1"/>
      <c r="B468" s="1"/>
      <c r="C468" s="1"/>
      <c r="D468" s="1"/>
      <c r="E468" s="38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9"/>
      <c r="R468" s="1"/>
    </row>
    <row r="469" spans="1:92" s="3" customFormat="1">
      <c r="A469" s="1"/>
      <c r="B469" s="1"/>
      <c r="C469" s="1"/>
      <c r="D469" s="1"/>
      <c r="E469" s="38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9"/>
      <c r="R469" s="1"/>
    </row>
    <row r="470" spans="1:92" s="3" customFormat="1">
      <c r="A470" s="1"/>
      <c r="B470" s="1"/>
      <c r="C470" s="1"/>
      <c r="D470" s="1"/>
      <c r="E470" s="38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9"/>
      <c r="R470" s="1"/>
    </row>
    <row r="471" spans="1:92" s="3" customFormat="1">
      <c r="A471" s="1"/>
      <c r="B471" s="1"/>
      <c r="C471" s="1"/>
      <c r="D471" s="1"/>
      <c r="E471" s="38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9"/>
      <c r="R471" s="1"/>
    </row>
    <row r="472" spans="1:92" s="3" customFormat="1">
      <c r="A472" s="1"/>
      <c r="B472" s="1"/>
      <c r="C472" s="1"/>
      <c r="D472" s="1"/>
      <c r="E472" s="38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9"/>
      <c r="R472" s="1"/>
    </row>
    <row r="473" spans="1:92" s="3" customFormat="1">
      <c r="A473" s="1"/>
      <c r="B473" s="1"/>
      <c r="C473" s="1"/>
      <c r="D473" s="1"/>
      <c r="E473" s="38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9"/>
      <c r="R473" s="1"/>
    </row>
    <row r="474" spans="1:92" s="3" customFormat="1">
      <c r="A474" s="1"/>
      <c r="B474" s="1"/>
      <c r="C474" s="1"/>
      <c r="D474" s="1"/>
      <c r="E474" s="38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9"/>
      <c r="R474" s="1"/>
    </row>
    <row r="475" spans="1:92" s="3" customFormat="1">
      <c r="A475" s="1"/>
      <c r="B475" s="1"/>
      <c r="C475" s="1"/>
      <c r="D475" s="1"/>
      <c r="E475" s="38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9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</row>
    <row r="476" spans="1:92" s="3" customFormat="1">
      <c r="A476" s="1"/>
      <c r="B476" s="1"/>
      <c r="C476" s="1"/>
      <c r="D476" s="1"/>
      <c r="E476" s="38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9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</row>
    <row r="477" spans="1:92" s="3" customFormat="1">
      <c r="A477" s="1"/>
      <c r="B477" s="1"/>
      <c r="C477" s="1"/>
      <c r="D477" s="1"/>
      <c r="E477" s="38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9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32:J132"/>
    <mergeCell ref="J10:O10"/>
    <mergeCell ref="K11:K12"/>
    <mergeCell ref="L11:L12"/>
    <mergeCell ref="M11:M12"/>
    <mergeCell ref="N11:N12"/>
    <mergeCell ref="F11:F12"/>
    <mergeCell ref="G11:G12"/>
    <mergeCell ref="H11:H12"/>
    <mergeCell ref="I11:I12"/>
    <mergeCell ref="J11:J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3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605"/>
  <sheetViews>
    <sheetView zoomScale="70" zoomScaleNormal="70" workbookViewId="0">
      <selection activeCell="C21" sqref="C21"/>
    </sheetView>
  </sheetViews>
  <sheetFormatPr defaultRowHeight="15"/>
  <cols>
    <col min="1" max="1" width="5.42578125" style="62" customWidth="1"/>
    <col min="2" max="2" width="10.42578125" style="62" customWidth="1"/>
    <col min="3" max="3" width="37.42578125" style="62" customWidth="1"/>
    <col min="4" max="4" width="9.140625" style="62" customWidth="1"/>
    <col min="5" max="5" width="12.5703125" style="38" customWidth="1"/>
    <col min="6" max="6" width="10.7109375" style="62" customWidth="1"/>
    <col min="7" max="7" width="10.42578125" style="62" customWidth="1"/>
    <col min="8" max="8" width="10.85546875" style="62" customWidth="1"/>
    <col min="9" max="9" width="11.42578125" style="62" customWidth="1"/>
    <col min="10" max="10" width="19.85546875" style="62" customWidth="1"/>
    <col min="11" max="11" width="7.5703125" style="62" customWidth="1"/>
    <col min="12" max="12" width="13" style="62" customWidth="1"/>
    <col min="13" max="13" width="10.28515625" style="62" bestFit="1" customWidth="1"/>
    <col min="14" max="14" width="11.28515625" style="62" customWidth="1"/>
    <col min="15" max="15" width="9.85546875" style="62" customWidth="1"/>
    <col min="16" max="16" width="10.5703125" style="62" customWidth="1"/>
    <col min="17" max="17" width="14" style="9" customWidth="1"/>
    <col min="18" max="18" width="13" style="62" customWidth="1"/>
    <col min="19" max="16384" width="9.140625" style="62"/>
  </cols>
  <sheetData>
    <row r="1" spans="1:18" ht="22.5">
      <c r="A1" s="271" t="s">
        <v>334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</row>
    <row r="2" spans="1:18">
      <c r="E2" s="62"/>
    </row>
    <row r="3" spans="1:18" ht="72" customHeight="1">
      <c r="A3" s="77"/>
      <c r="B3" s="77"/>
      <c r="C3" s="78" t="s">
        <v>93</v>
      </c>
      <c r="D3" s="77"/>
      <c r="E3" s="281" t="str">
        <f>+Բացատրագիր!A3</f>
        <v>ՀՀ Արմավիրի մարզի Մեծամոր համայնքի Տանձուտ բնակավայրի կանաչ համայնքի բարեկարգման աշխատանքների նախագիծ</v>
      </c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77"/>
      <c r="R3" s="77"/>
    </row>
    <row r="4" spans="1:18" ht="15" customHeight="1">
      <c r="E4" s="62"/>
      <c r="K4" s="75"/>
      <c r="L4" s="75"/>
      <c r="P4" s="261"/>
      <c r="Q4" s="261"/>
      <c r="R4" s="261"/>
    </row>
    <row r="5" spans="1:18" ht="27.75" customHeight="1" thickBot="1">
      <c r="E5" s="62"/>
      <c r="F5" s="284" t="s">
        <v>335</v>
      </c>
      <c r="G5" s="284"/>
      <c r="H5" s="284"/>
      <c r="I5" s="284"/>
      <c r="J5" s="284"/>
      <c r="K5" s="284"/>
      <c r="L5" s="284"/>
      <c r="P5" s="219"/>
      <c r="Q5" s="219"/>
      <c r="R5" s="219"/>
    </row>
    <row r="6" spans="1:18" ht="27.75" customHeight="1">
      <c r="E6" s="62"/>
      <c r="F6" s="219"/>
      <c r="G6" s="219"/>
      <c r="H6" s="219"/>
      <c r="I6" s="219"/>
      <c r="J6" s="219"/>
      <c r="K6" s="219"/>
      <c r="L6" s="219"/>
      <c r="P6" s="219"/>
      <c r="Q6" s="219"/>
      <c r="R6" s="219"/>
    </row>
    <row r="7" spans="1:18" ht="26.25" customHeight="1">
      <c r="D7" s="58" t="s">
        <v>86</v>
      </c>
      <c r="E7" s="83">
        <f>R48</f>
        <v>4037.4439450458103</v>
      </c>
      <c r="F7" s="57" t="s">
        <v>87</v>
      </c>
      <c r="J7" s="57" t="s">
        <v>92</v>
      </c>
      <c r="K7" s="75"/>
      <c r="L7" s="75"/>
      <c r="M7" s="2"/>
      <c r="N7" s="2"/>
      <c r="O7" s="2"/>
      <c r="P7" s="221" t="s">
        <v>88</v>
      </c>
      <c r="Q7" s="61">
        <v>2.40374</v>
      </c>
      <c r="R7" s="219"/>
    </row>
    <row r="8" spans="1:18" ht="18">
      <c r="C8" s="82"/>
      <c r="E8" s="83"/>
      <c r="F8" s="57"/>
      <c r="M8" s="2"/>
      <c r="N8" s="2"/>
      <c r="O8" s="2"/>
      <c r="P8" s="221" t="s">
        <v>89</v>
      </c>
      <c r="Q8" s="98">
        <v>3.1601499999999998</v>
      </c>
      <c r="R8" s="219"/>
    </row>
    <row r="9" spans="1:18" ht="22.5" customHeight="1">
      <c r="E9" s="62"/>
      <c r="L9" s="282" t="s">
        <v>90</v>
      </c>
      <c r="M9" s="282"/>
      <c r="N9" s="282"/>
      <c r="O9" s="282"/>
      <c r="P9" s="282"/>
      <c r="Q9" s="146">
        <f>1.0615*1.02*1.05</f>
        <v>1.1368665000000002</v>
      </c>
      <c r="R9" s="219"/>
    </row>
    <row r="10" spans="1:18" ht="22.5" customHeight="1" thickBot="1">
      <c r="E10" s="62"/>
      <c r="P10" s="219"/>
      <c r="Q10" s="219"/>
      <c r="R10" s="219"/>
    </row>
    <row r="11" spans="1:18" s="2" customFormat="1" ht="22.5" customHeight="1">
      <c r="A11" s="46"/>
      <c r="B11" s="47"/>
      <c r="C11" s="47"/>
      <c r="D11" s="47"/>
      <c r="E11" s="47"/>
      <c r="F11" s="257" t="s">
        <v>8</v>
      </c>
      <c r="G11" s="257"/>
      <c r="H11" s="257"/>
      <c r="I11" s="257"/>
      <c r="J11" s="257"/>
      <c r="K11" s="257"/>
      <c r="L11" s="257"/>
      <c r="M11" s="257"/>
      <c r="N11" s="257"/>
      <c r="O11" s="257"/>
      <c r="P11" s="264" t="s">
        <v>4</v>
      </c>
      <c r="Q11" s="273" t="s">
        <v>9</v>
      </c>
      <c r="R11" s="269" t="s">
        <v>5</v>
      </c>
    </row>
    <row r="12" spans="1:18" s="2" customFormat="1" ht="22.5" customHeight="1">
      <c r="A12" s="276" t="s">
        <v>2</v>
      </c>
      <c r="B12" s="265" t="s">
        <v>10</v>
      </c>
      <c r="C12" s="272" t="s">
        <v>0</v>
      </c>
      <c r="D12" s="272" t="s">
        <v>3</v>
      </c>
      <c r="E12" s="272" t="s">
        <v>1</v>
      </c>
      <c r="F12" s="286" t="s">
        <v>11</v>
      </c>
      <c r="G12" s="286"/>
      <c r="H12" s="286" t="s">
        <v>12</v>
      </c>
      <c r="I12" s="286"/>
      <c r="J12" s="279" t="s">
        <v>13</v>
      </c>
      <c r="K12" s="283"/>
      <c r="L12" s="283"/>
      <c r="M12" s="283"/>
      <c r="N12" s="283"/>
      <c r="O12" s="280"/>
      <c r="P12" s="272"/>
      <c r="Q12" s="274"/>
      <c r="R12" s="275"/>
    </row>
    <row r="13" spans="1:18" s="2" customFormat="1" ht="22.5" customHeight="1">
      <c r="A13" s="276"/>
      <c r="B13" s="277"/>
      <c r="C13" s="272"/>
      <c r="D13" s="272"/>
      <c r="E13" s="272"/>
      <c r="F13" s="285" t="s">
        <v>14</v>
      </c>
      <c r="G13" s="285" t="s">
        <v>15</v>
      </c>
      <c r="H13" s="285" t="s">
        <v>14</v>
      </c>
      <c r="I13" s="285" t="s">
        <v>15</v>
      </c>
      <c r="J13" s="277" t="s">
        <v>16</v>
      </c>
      <c r="K13" s="277" t="s">
        <v>17</v>
      </c>
      <c r="L13" s="277" t="s">
        <v>336</v>
      </c>
      <c r="M13" s="277" t="s">
        <v>18</v>
      </c>
      <c r="N13" s="277" t="s">
        <v>19</v>
      </c>
      <c r="O13" s="277" t="s">
        <v>337</v>
      </c>
      <c r="P13" s="272"/>
      <c r="Q13" s="274"/>
      <c r="R13" s="275"/>
    </row>
    <row r="14" spans="1:18" s="2" customFormat="1" ht="22.5" customHeight="1">
      <c r="A14" s="276"/>
      <c r="B14" s="45"/>
      <c r="C14" s="45"/>
      <c r="D14" s="272"/>
      <c r="E14" s="45"/>
      <c r="F14" s="277"/>
      <c r="G14" s="277"/>
      <c r="H14" s="277"/>
      <c r="I14" s="277"/>
      <c r="J14" s="272"/>
      <c r="K14" s="272"/>
      <c r="L14" s="272"/>
      <c r="M14" s="272"/>
      <c r="N14" s="272"/>
      <c r="O14" s="272"/>
      <c r="P14" s="272"/>
      <c r="Q14" s="274"/>
      <c r="R14" s="275"/>
    </row>
    <row r="15" spans="1:18" ht="39" customHeight="1" thickBot="1">
      <c r="A15" s="49">
        <v>1</v>
      </c>
      <c r="B15" s="50">
        <v>2</v>
      </c>
      <c r="C15" s="50">
        <v>3</v>
      </c>
      <c r="D15" s="50">
        <v>4</v>
      </c>
      <c r="E15" s="50">
        <v>5</v>
      </c>
      <c r="F15" s="50">
        <v>6</v>
      </c>
      <c r="G15" s="50">
        <v>7</v>
      </c>
      <c r="H15" s="50">
        <v>8</v>
      </c>
      <c r="I15" s="50">
        <v>9</v>
      </c>
      <c r="J15" s="50">
        <v>10</v>
      </c>
      <c r="K15" s="50">
        <v>11</v>
      </c>
      <c r="L15" s="50">
        <v>12</v>
      </c>
      <c r="M15" s="50">
        <v>13</v>
      </c>
      <c r="N15" s="50">
        <v>14</v>
      </c>
      <c r="O15" s="50">
        <v>15</v>
      </c>
      <c r="P15" s="50">
        <v>16</v>
      </c>
      <c r="Q15" s="51">
        <v>17</v>
      </c>
      <c r="R15" s="52">
        <v>18</v>
      </c>
    </row>
    <row r="16" spans="1:18" ht="33" customHeight="1">
      <c r="A16" s="65"/>
      <c r="B16" s="232"/>
      <c r="C16" s="208" t="s">
        <v>357</v>
      </c>
      <c r="D16" s="65"/>
      <c r="E16" s="209"/>
      <c r="F16" s="65"/>
      <c r="G16" s="65"/>
      <c r="H16" s="66"/>
      <c r="I16" s="66"/>
      <c r="J16" s="233"/>
      <c r="K16" s="65"/>
      <c r="L16" s="232"/>
      <c r="M16" s="65"/>
      <c r="N16" s="65"/>
      <c r="O16" s="66"/>
      <c r="P16" s="66"/>
      <c r="Q16" s="66"/>
      <c r="R16" s="66"/>
    </row>
    <row r="17" spans="1:24" s="140" customFormat="1" ht="48.75" customHeight="1">
      <c r="A17" s="113">
        <v>1</v>
      </c>
      <c r="B17" s="151" t="s">
        <v>338</v>
      </c>
      <c r="C17" s="116" t="s">
        <v>248</v>
      </c>
      <c r="D17" s="138" t="s">
        <v>79</v>
      </c>
      <c r="E17" s="157">
        <v>18</v>
      </c>
      <c r="F17" s="113">
        <v>3.6</v>
      </c>
      <c r="G17" s="113">
        <v>2.44</v>
      </c>
      <c r="H17" s="119">
        <f>F17*Q$7</f>
        <v>8.6534639999999996</v>
      </c>
      <c r="I17" s="119">
        <f>G17*Q$8</f>
        <v>7.7107659999999996</v>
      </c>
      <c r="J17" s="116"/>
      <c r="K17" s="113"/>
      <c r="L17" s="115"/>
      <c r="M17" s="113"/>
      <c r="N17" s="113"/>
      <c r="O17" s="119"/>
      <c r="P17" s="119">
        <f>H17+I17+O17</f>
        <v>16.364229999999999</v>
      </c>
      <c r="Q17" s="119"/>
      <c r="R17" s="119">
        <f t="shared" ref="R17:R24" si="0">P17*E17</f>
        <v>294.55613999999997</v>
      </c>
    </row>
    <row r="18" spans="1:24" s="140" customFormat="1" ht="110.25" customHeight="1">
      <c r="A18" s="113">
        <v>6</v>
      </c>
      <c r="B18" s="167" t="s">
        <v>80</v>
      </c>
      <c r="C18" s="116" t="s">
        <v>358</v>
      </c>
      <c r="D18" s="138" t="s">
        <v>251</v>
      </c>
      <c r="E18" s="113">
        <v>18</v>
      </c>
      <c r="F18" s="113"/>
      <c r="G18" s="113"/>
      <c r="H18" s="119"/>
      <c r="I18" s="119"/>
      <c r="J18" s="116"/>
      <c r="K18" s="113"/>
      <c r="L18" s="113"/>
      <c r="M18" s="142"/>
      <c r="N18" s="113"/>
      <c r="O18" s="119"/>
      <c r="P18" s="142">
        <v>110</v>
      </c>
      <c r="Q18" s="119"/>
      <c r="R18" s="142">
        <f t="shared" si="0"/>
        <v>1980</v>
      </c>
    </row>
    <row r="19" spans="1:24" s="140" customFormat="1" ht="36" customHeight="1">
      <c r="A19" s="113">
        <v>7</v>
      </c>
      <c r="B19" s="115" t="s">
        <v>80</v>
      </c>
      <c r="C19" s="116" t="s">
        <v>263</v>
      </c>
      <c r="D19" s="113" t="s">
        <v>95</v>
      </c>
      <c r="E19" s="157">
        <v>8</v>
      </c>
      <c r="F19" s="113"/>
      <c r="G19" s="113"/>
      <c r="H19" s="119"/>
      <c r="I19" s="119"/>
      <c r="J19" s="116" t="s">
        <v>339</v>
      </c>
      <c r="K19" s="113" t="s">
        <v>95</v>
      </c>
      <c r="L19" s="115"/>
      <c r="M19" s="113">
        <v>1</v>
      </c>
      <c r="N19" s="137">
        <v>0.28999999999999998</v>
      </c>
      <c r="O19" s="119">
        <f t="shared" ref="O19:O24" si="1">N19*M19*$Q$9</f>
        <v>0.32969128500000006</v>
      </c>
      <c r="P19" s="119">
        <f>H19+I19+O19</f>
        <v>0.32969128500000006</v>
      </c>
      <c r="Q19" s="119">
        <f t="shared" ref="Q19:Q24" si="2">O19*E19</f>
        <v>2.6375302800000004</v>
      </c>
      <c r="R19" s="119">
        <f t="shared" si="0"/>
        <v>2.6375302800000004</v>
      </c>
    </row>
    <row r="20" spans="1:24" s="140" customFormat="1" ht="41.25" customHeight="1">
      <c r="A20" s="113">
        <v>8</v>
      </c>
      <c r="B20" s="115" t="s">
        <v>340</v>
      </c>
      <c r="C20" s="116" t="s">
        <v>359</v>
      </c>
      <c r="D20" s="113" t="s">
        <v>250</v>
      </c>
      <c r="E20" s="148">
        <v>0.6</v>
      </c>
      <c r="F20" s="113">
        <v>7.55</v>
      </c>
      <c r="G20" s="113">
        <v>3.71</v>
      </c>
      <c r="H20" s="119">
        <f>F20*Q$7</f>
        <v>18.148236999999998</v>
      </c>
      <c r="I20" s="119">
        <f>G20*Q$8</f>
        <v>11.724156499999999</v>
      </c>
      <c r="J20" s="116" t="s">
        <v>341</v>
      </c>
      <c r="K20" s="113" t="s">
        <v>95</v>
      </c>
      <c r="L20" s="113"/>
      <c r="M20" s="113">
        <v>100</v>
      </c>
      <c r="N20" s="137">
        <v>0.21</v>
      </c>
      <c r="O20" s="119">
        <f t="shared" si="1"/>
        <v>23.874196500000004</v>
      </c>
      <c r="P20" s="119">
        <f>H20+I20+O20</f>
        <v>53.746589999999998</v>
      </c>
      <c r="Q20" s="119">
        <f t="shared" si="2"/>
        <v>14.324517900000002</v>
      </c>
      <c r="R20" s="119">
        <f t="shared" si="0"/>
        <v>32.247954</v>
      </c>
    </row>
    <row r="21" spans="1:24" ht="51.75" customHeight="1">
      <c r="A21" s="230">
        <v>4</v>
      </c>
      <c r="B21" s="231" t="s">
        <v>353</v>
      </c>
      <c r="C21" s="71" t="s">
        <v>255</v>
      </c>
      <c r="D21" s="230" t="s">
        <v>250</v>
      </c>
      <c r="E21" s="194">
        <f>52.5/100</f>
        <v>0.52500000000000002</v>
      </c>
      <c r="F21" s="230">
        <v>18.2</v>
      </c>
      <c r="G21" s="230">
        <v>12.7</v>
      </c>
      <c r="H21" s="63">
        <f>F21*Q$7</f>
        <v>43.748067999999996</v>
      </c>
      <c r="I21" s="63">
        <f>G21*Q$8</f>
        <v>40.133904999999999</v>
      </c>
      <c r="J21" s="71" t="s">
        <v>356</v>
      </c>
      <c r="K21" s="230" t="s">
        <v>95</v>
      </c>
      <c r="L21" s="67"/>
      <c r="M21" s="230">
        <v>100</v>
      </c>
      <c r="N21" s="230">
        <v>0.12</v>
      </c>
      <c r="O21" s="63">
        <f t="shared" si="1"/>
        <v>13.642398000000004</v>
      </c>
      <c r="P21" s="63">
        <f>H21+I21+O21</f>
        <v>97.524370999999988</v>
      </c>
      <c r="Q21" s="63">
        <f t="shared" si="2"/>
        <v>7.1622589500000018</v>
      </c>
      <c r="R21" s="63">
        <f t="shared" si="0"/>
        <v>51.200294774999996</v>
      </c>
    </row>
    <row r="22" spans="1:24" ht="51.75" customHeight="1">
      <c r="A22" s="230">
        <v>4</v>
      </c>
      <c r="B22" s="231" t="s">
        <v>353</v>
      </c>
      <c r="C22" s="71" t="s">
        <v>360</v>
      </c>
      <c r="D22" s="230" t="s">
        <v>250</v>
      </c>
      <c r="E22" s="72">
        <v>0.54</v>
      </c>
      <c r="F22" s="230">
        <v>18.2</v>
      </c>
      <c r="G22" s="230">
        <v>12.7</v>
      </c>
      <c r="H22" s="63">
        <f>F22*Q$7</f>
        <v>43.748067999999996</v>
      </c>
      <c r="I22" s="63">
        <f>G22*Q$8</f>
        <v>40.133904999999999</v>
      </c>
      <c r="J22" s="71" t="s">
        <v>361</v>
      </c>
      <c r="K22" s="230" t="s">
        <v>95</v>
      </c>
      <c r="L22" s="67"/>
      <c r="M22" s="230">
        <v>100</v>
      </c>
      <c r="N22" s="230">
        <v>0.15</v>
      </c>
      <c r="O22" s="63">
        <f t="shared" si="1"/>
        <v>17.052997500000004</v>
      </c>
      <c r="P22" s="63">
        <f>H22+I22+O22</f>
        <v>100.93497049999999</v>
      </c>
      <c r="Q22" s="63">
        <f t="shared" si="2"/>
        <v>9.2086186500000018</v>
      </c>
      <c r="R22" s="63">
        <f t="shared" si="0"/>
        <v>54.504884069999996</v>
      </c>
    </row>
    <row r="23" spans="1:24" ht="54" customHeight="1">
      <c r="A23" s="230">
        <v>3</v>
      </c>
      <c r="B23" s="231" t="s">
        <v>353</v>
      </c>
      <c r="C23" s="71" t="s">
        <v>267</v>
      </c>
      <c r="D23" s="230" t="s">
        <v>250</v>
      </c>
      <c r="E23" s="72">
        <v>0.92</v>
      </c>
      <c r="F23" s="230">
        <v>18.2</v>
      </c>
      <c r="G23" s="230">
        <v>12.7</v>
      </c>
      <c r="H23" s="63">
        <f>F23*Q$7</f>
        <v>43.748067999999996</v>
      </c>
      <c r="I23" s="63">
        <f>G23*Q$8</f>
        <v>40.133904999999999</v>
      </c>
      <c r="J23" s="71" t="s">
        <v>355</v>
      </c>
      <c r="K23" s="230" t="s">
        <v>95</v>
      </c>
      <c r="L23" s="67"/>
      <c r="M23" s="230">
        <v>100</v>
      </c>
      <c r="N23" s="230">
        <v>0.24</v>
      </c>
      <c r="O23" s="63">
        <f t="shared" si="1"/>
        <v>27.284796000000007</v>
      </c>
      <c r="P23" s="63">
        <f>H23+I23+O23</f>
        <v>111.16676899999999</v>
      </c>
      <c r="Q23" s="63">
        <f t="shared" si="2"/>
        <v>25.102012320000007</v>
      </c>
      <c r="R23" s="63">
        <f t="shared" si="0"/>
        <v>102.27342748</v>
      </c>
    </row>
    <row r="24" spans="1:24" ht="47.25" customHeight="1">
      <c r="A24" s="230">
        <v>2</v>
      </c>
      <c r="B24" s="231" t="s">
        <v>353</v>
      </c>
      <c r="C24" s="71" t="s">
        <v>254</v>
      </c>
      <c r="D24" s="230" t="s">
        <v>250</v>
      </c>
      <c r="E24" s="72">
        <v>0.16</v>
      </c>
      <c r="F24" s="230">
        <v>18.2</v>
      </c>
      <c r="G24" s="230">
        <v>12.7</v>
      </c>
      <c r="H24" s="63">
        <f t="shared" ref="H24" si="3">F24*Q$7</f>
        <v>43.748067999999996</v>
      </c>
      <c r="I24" s="63">
        <f t="shared" ref="I24" si="4">G24*Q$8</f>
        <v>40.133904999999999</v>
      </c>
      <c r="J24" s="71" t="s">
        <v>354</v>
      </c>
      <c r="K24" s="230" t="s">
        <v>95</v>
      </c>
      <c r="L24" s="67"/>
      <c r="M24" s="230">
        <v>100</v>
      </c>
      <c r="N24" s="230">
        <v>0.35</v>
      </c>
      <c r="O24" s="63">
        <f t="shared" si="1"/>
        <v>39.790327500000011</v>
      </c>
      <c r="P24" s="63">
        <f t="shared" ref="P24" si="5">H24+I24+O24</f>
        <v>123.67230050000001</v>
      </c>
      <c r="Q24" s="63">
        <f t="shared" si="2"/>
        <v>6.3664524000000018</v>
      </c>
      <c r="R24" s="63">
        <f t="shared" si="0"/>
        <v>19.78756808</v>
      </c>
    </row>
    <row r="25" spans="1:24" ht="33" customHeight="1">
      <c r="A25" s="100"/>
      <c r="B25" s="100"/>
      <c r="C25" s="84" t="s">
        <v>362</v>
      </c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234"/>
      <c r="R25" s="100"/>
    </row>
    <row r="26" spans="1:24" ht="42.75" customHeight="1">
      <c r="A26" s="230">
        <v>1</v>
      </c>
      <c r="B26" s="230" t="s">
        <v>186</v>
      </c>
      <c r="C26" s="71" t="s">
        <v>256</v>
      </c>
      <c r="D26" s="230" t="s">
        <v>81</v>
      </c>
      <c r="E26" s="74">
        <v>4.5</v>
      </c>
      <c r="F26" s="230">
        <v>1.94</v>
      </c>
      <c r="G26" s="230"/>
      <c r="H26" s="63">
        <f>F26*Q$7</f>
        <v>4.6632556000000003</v>
      </c>
      <c r="I26" s="63"/>
      <c r="J26" s="71"/>
      <c r="K26" s="230"/>
      <c r="L26" s="230"/>
      <c r="M26" s="230"/>
      <c r="N26" s="230"/>
      <c r="O26" s="63"/>
      <c r="P26" s="63">
        <f t="shared" ref="P26:P28" si="6">H26+I26+O26</f>
        <v>4.6632556000000003</v>
      </c>
      <c r="Q26" s="63"/>
      <c r="R26" s="63">
        <f>P26*E26</f>
        <v>20.984650200000001</v>
      </c>
    </row>
    <row r="27" spans="1:24" ht="63" customHeight="1">
      <c r="A27" s="230">
        <v>2</v>
      </c>
      <c r="B27" s="67" t="s">
        <v>342</v>
      </c>
      <c r="C27" s="71" t="s">
        <v>264</v>
      </c>
      <c r="D27" s="230" t="s">
        <v>81</v>
      </c>
      <c r="E27" s="72">
        <v>0.45</v>
      </c>
      <c r="F27" s="230">
        <v>0.46</v>
      </c>
      <c r="G27" s="230"/>
      <c r="H27" s="63">
        <f>F27*Q$7</f>
        <v>1.1057204</v>
      </c>
      <c r="I27" s="63"/>
      <c r="J27" s="71"/>
      <c r="K27" s="230"/>
      <c r="L27" s="230"/>
      <c r="M27" s="230"/>
      <c r="N27" s="230"/>
      <c r="O27" s="63"/>
      <c r="P27" s="63">
        <f t="shared" si="6"/>
        <v>1.1057204</v>
      </c>
      <c r="Q27" s="63"/>
      <c r="R27" s="63">
        <f t="shared" ref="R27:R28" si="7">P27*E27</f>
        <v>0.49757418000000003</v>
      </c>
    </row>
    <row r="28" spans="1:24" ht="32.25" customHeight="1">
      <c r="A28" s="230">
        <v>3</v>
      </c>
      <c r="B28" s="203" t="s">
        <v>183</v>
      </c>
      <c r="C28" s="71" t="s">
        <v>208</v>
      </c>
      <c r="D28" s="230" t="s">
        <v>81</v>
      </c>
      <c r="E28" s="72">
        <f>4.05*1.8</f>
        <v>7.29</v>
      </c>
      <c r="F28" s="230">
        <f>66.4/100</f>
        <v>0.66400000000000003</v>
      </c>
      <c r="G28" s="230"/>
      <c r="H28" s="63">
        <f>F28*Q$7</f>
        <v>1.5960833600000002</v>
      </c>
      <c r="I28" s="230"/>
      <c r="J28" s="71"/>
      <c r="K28" s="230"/>
      <c r="L28" s="67"/>
      <c r="M28" s="230"/>
      <c r="N28" s="230"/>
      <c r="O28" s="63"/>
      <c r="P28" s="160">
        <f t="shared" si="6"/>
        <v>1.5960833600000002</v>
      </c>
      <c r="Q28" s="63"/>
      <c r="R28" s="63">
        <f t="shared" si="7"/>
        <v>11.635447694400002</v>
      </c>
      <c r="X28" s="111"/>
    </row>
    <row r="29" spans="1:24" ht="34.5" customHeight="1">
      <c r="A29" s="100"/>
      <c r="B29" s="100"/>
      <c r="C29" s="84" t="s">
        <v>257</v>
      </c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234"/>
      <c r="R29" s="100"/>
    </row>
    <row r="30" spans="1:24" ht="41.25" customHeight="1">
      <c r="A30" s="230">
        <v>1</v>
      </c>
      <c r="B30" s="67" t="s">
        <v>348</v>
      </c>
      <c r="C30" s="71" t="s">
        <v>258</v>
      </c>
      <c r="D30" s="230" t="s">
        <v>94</v>
      </c>
      <c r="E30" s="89">
        <f>37.2/1000</f>
        <v>3.7200000000000004E-2</v>
      </c>
      <c r="F30" s="230">
        <v>10.6</v>
      </c>
      <c r="G30" s="230">
        <v>224.4</v>
      </c>
      <c r="H30" s="63">
        <f>F30*Q$7</f>
        <v>25.479644</v>
      </c>
      <c r="I30" s="63">
        <f>G30*Q$8</f>
        <v>709.13765999999998</v>
      </c>
      <c r="J30" s="71"/>
      <c r="K30" s="230"/>
      <c r="L30" s="67"/>
      <c r="M30" s="230"/>
      <c r="N30" s="230"/>
      <c r="O30" s="63"/>
      <c r="P30" s="63">
        <f t="shared" ref="P30:P34" si="8">H30+I30+O30</f>
        <v>734.61730399999999</v>
      </c>
      <c r="Q30" s="63"/>
      <c r="R30" s="63">
        <f t="shared" ref="R30:R34" si="9">P30*E30</f>
        <v>27.327763708800003</v>
      </c>
    </row>
    <row r="31" spans="1:24" ht="63" customHeight="1">
      <c r="A31" s="230">
        <v>2</v>
      </c>
      <c r="B31" s="67" t="s">
        <v>342</v>
      </c>
      <c r="C31" s="71" t="s">
        <v>259</v>
      </c>
      <c r="D31" s="230" t="s">
        <v>81</v>
      </c>
      <c r="E31" s="195">
        <v>12.4</v>
      </c>
      <c r="F31" s="230">
        <v>0.46</v>
      </c>
      <c r="G31" s="230"/>
      <c r="H31" s="63">
        <f>F31*Q$7</f>
        <v>1.1057204</v>
      </c>
      <c r="I31" s="63"/>
      <c r="J31" s="71"/>
      <c r="K31" s="230"/>
      <c r="L31" s="230"/>
      <c r="M31" s="230"/>
      <c r="N31" s="230"/>
      <c r="O31" s="63"/>
      <c r="P31" s="63">
        <f t="shared" si="8"/>
        <v>1.1057204</v>
      </c>
      <c r="Q31" s="63"/>
      <c r="R31" s="63">
        <f t="shared" si="9"/>
        <v>13.710932960000001</v>
      </c>
    </row>
    <row r="32" spans="1:24" ht="33" customHeight="1">
      <c r="A32" s="230">
        <v>3</v>
      </c>
      <c r="B32" s="67" t="s">
        <v>194</v>
      </c>
      <c r="C32" s="71" t="s">
        <v>260</v>
      </c>
      <c r="D32" s="230" t="s">
        <v>81</v>
      </c>
      <c r="E32" s="195">
        <v>37.200000000000003</v>
      </c>
      <c r="F32" s="230">
        <v>0.56200000000000006</v>
      </c>
      <c r="G32" s="230"/>
      <c r="H32" s="63">
        <f>F32*Q$7</f>
        <v>1.3509018800000001</v>
      </c>
      <c r="I32" s="63"/>
      <c r="J32" s="71"/>
      <c r="K32" s="230"/>
      <c r="L32" s="230"/>
      <c r="M32" s="230"/>
      <c r="N32" s="230"/>
      <c r="O32" s="63"/>
      <c r="P32" s="63">
        <f t="shared" si="8"/>
        <v>1.3509018800000001</v>
      </c>
      <c r="Q32" s="63"/>
      <c r="R32" s="63">
        <f t="shared" si="9"/>
        <v>50.253549936000006</v>
      </c>
    </row>
    <row r="33" spans="1:18" ht="34.5" customHeight="1">
      <c r="A33" s="230">
        <v>4</v>
      </c>
      <c r="B33" s="231" t="s">
        <v>349</v>
      </c>
      <c r="C33" s="71" t="s">
        <v>261</v>
      </c>
      <c r="D33" s="230" t="s">
        <v>250</v>
      </c>
      <c r="E33" s="72">
        <v>1.55</v>
      </c>
      <c r="F33" s="230">
        <v>9.4600000000000009</v>
      </c>
      <c r="G33" s="230">
        <v>0.75</v>
      </c>
      <c r="H33" s="63">
        <f>F33*Q$7</f>
        <v>22.739380400000002</v>
      </c>
      <c r="I33" s="63">
        <f>G33*Q$8</f>
        <v>2.3701124999999998</v>
      </c>
      <c r="J33" s="71" t="s">
        <v>350</v>
      </c>
      <c r="K33" s="230" t="s">
        <v>95</v>
      </c>
      <c r="L33" s="67"/>
      <c r="M33" s="230">
        <v>100</v>
      </c>
      <c r="N33" s="91">
        <v>0.57999999999999996</v>
      </c>
      <c r="O33" s="63">
        <f>N33*M33*$Q$9</f>
        <v>65.938257000000007</v>
      </c>
      <c r="P33" s="63">
        <f t="shared" si="8"/>
        <v>91.047749900000014</v>
      </c>
      <c r="Q33" s="63">
        <f t="shared" ref="Q33:Q34" si="10">O33*E33</f>
        <v>102.20429835000002</v>
      </c>
      <c r="R33" s="63">
        <f t="shared" si="9"/>
        <v>141.12401234500001</v>
      </c>
    </row>
    <row r="34" spans="1:18" ht="33" customHeight="1">
      <c r="A34" s="230">
        <v>5</v>
      </c>
      <c r="B34" s="67" t="s">
        <v>80</v>
      </c>
      <c r="C34" s="71" t="s">
        <v>262</v>
      </c>
      <c r="D34" s="230" t="s">
        <v>95</v>
      </c>
      <c r="E34" s="79">
        <v>155</v>
      </c>
      <c r="F34" s="230"/>
      <c r="G34" s="230"/>
      <c r="H34" s="63"/>
      <c r="I34" s="63"/>
      <c r="J34" s="71" t="s">
        <v>351</v>
      </c>
      <c r="K34" s="230" t="s">
        <v>95</v>
      </c>
      <c r="L34" s="67"/>
      <c r="M34" s="230">
        <v>1</v>
      </c>
      <c r="N34" s="91">
        <v>0.115</v>
      </c>
      <c r="O34" s="63">
        <f>N34*M34*$Q$9</f>
        <v>0.13073964750000003</v>
      </c>
      <c r="P34" s="63">
        <f t="shared" si="8"/>
        <v>0.13073964750000003</v>
      </c>
      <c r="Q34" s="63">
        <f t="shared" si="10"/>
        <v>20.264645362500005</v>
      </c>
      <c r="R34" s="63">
        <f t="shared" si="9"/>
        <v>20.264645362500005</v>
      </c>
    </row>
    <row r="35" spans="1:18" ht="37.5" customHeight="1">
      <c r="A35" s="100"/>
      <c r="B35" s="100"/>
      <c r="C35" s="84" t="s">
        <v>363</v>
      </c>
      <c r="D35" s="100"/>
      <c r="E35" s="21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234"/>
      <c r="R35" s="100"/>
    </row>
    <row r="36" spans="1:18" s="140" customFormat="1" ht="31.5" customHeight="1">
      <c r="A36" s="113">
        <v>1</v>
      </c>
      <c r="B36" s="113" t="s">
        <v>80</v>
      </c>
      <c r="C36" s="116" t="s">
        <v>252</v>
      </c>
      <c r="D36" s="113" t="s">
        <v>95</v>
      </c>
      <c r="E36" s="113">
        <v>18</v>
      </c>
      <c r="F36" s="113"/>
      <c r="G36" s="113"/>
      <c r="H36" s="119"/>
      <c r="I36" s="119"/>
      <c r="J36" s="116" t="s">
        <v>343</v>
      </c>
      <c r="K36" s="113" t="s">
        <v>95</v>
      </c>
      <c r="L36" s="115"/>
      <c r="M36" s="113">
        <v>1</v>
      </c>
      <c r="N36" s="113">
        <v>2.5</v>
      </c>
      <c r="O36" s="119">
        <f>N36*M36*$Q$9</f>
        <v>2.8421662500000004</v>
      </c>
      <c r="P36" s="119">
        <f t="shared" ref="P36:P40" si="11">H36+I36+O36</f>
        <v>2.8421662500000004</v>
      </c>
      <c r="Q36" s="119">
        <f t="shared" ref="Q36:Q40" si="12">O36*E36</f>
        <v>51.158992500000011</v>
      </c>
      <c r="R36" s="119">
        <f t="shared" ref="R36:R40" si="13">P36*E36</f>
        <v>51.158992500000011</v>
      </c>
    </row>
    <row r="37" spans="1:18" s="140" customFormat="1" ht="30.75" customHeight="1">
      <c r="A37" s="113">
        <v>2</v>
      </c>
      <c r="B37" s="113" t="s">
        <v>80</v>
      </c>
      <c r="C37" s="116" t="s">
        <v>352</v>
      </c>
      <c r="D37" s="113" t="s">
        <v>82</v>
      </c>
      <c r="E37" s="113">
        <v>0.16536999999999999</v>
      </c>
      <c r="F37" s="113"/>
      <c r="G37" s="113"/>
      <c r="H37" s="119"/>
      <c r="I37" s="119"/>
      <c r="J37" s="116" t="s">
        <v>352</v>
      </c>
      <c r="K37" s="113" t="s">
        <v>82</v>
      </c>
      <c r="L37" s="115"/>
      <c r="M37" s="113">
        <v>1</v>
      </c>
      <c r="N37" s="113">
        <v>479.17</v>
      </c>
      <c r="O37" s="119">
        <f t="shared" ref="O37" si="14">N37*M37*$Q$9</f>
        <v>544.75232080500018</v>
      </c>
      <c r="P37" s="119">
        <f t="shared" ref="P37" si="15">H37+I37+O37</f>
        <v>544.75232080500018</v>
      </c>
      <c r="Q37" s="119">
        <f t="shared" ref="Q37" si="16">O37*E37</f>
        <v>90.085691291522878</v>
      </c>
      <c r="R37" s="119">
        <f t="shared" ref="R37" si="17">P37*E37</f>
        <v>90.085691291522878</v>
      </c>
    </row>
    <row r="38" spans="1:18" s="140" customFormat="1" ht="27" customHeight="1">
      <c r="A38" s="113">
        <v>2</v>
      </c>
      <c r="B38" s="113" t="s">
        <v>80</v>
      </c>
      <c r="C38" s="116" t="s">
        <v>253</v>
      </c>
      <c r="D38" s="113" t="s">
        <v>82</v>
      </c>
      <c r="E38" s="113">
        <f>28.3/1000</f>
        <v>2.8300000000000002E-2</v>
      </c>
      <c r="F38" s="113"/>
      <c r="G38" s="113"/>
      <c r="H38" s="119"/>
      <c r="I38" s="119"/>
      <c r="J38" s="116" t="s">
        <v>253</v>
      </c>
      <c r="K38" s="113" t="s">
        <v>82</v>
      </c>
      <c r="L38" s="115"/>
      <c r="M38" s="113">
        <v>1</v>
      </c>
      <c r="N38" s="113">
        <v>479.17</v>
      </c>
      <c r="O38" s="119">
        <f t="shared" ref="O38:O40" si="18">N38*M38*$Q$9</f>
        <v>544.75232080500018</v>
      </c>
      <c r="P38" s="119">
        <f t="shared" si="11"/>
        <v>544.75232080500018</v>
      </c>
      <c r="Q38" s="119">
        <f t="shared" si="12"/>
        <v>15.416490678781507</v>
      </c>
      <c r="R38" s="119">
        <f t="shared" si="13"/>
        <v>15.416490678781507</v>
      </c>
    </row>
    <row r="39" spans="1:18" s="140" customFormat="1" ht="31.5" customHeight="1">
      <c r="A39" s="113">
        <v>3</v>
      </c>
      <c r="B39" s="115" t="s">
        <v>80</v>
      </c>
      <c r="C39" s="116" t="s">
        <v>249</v>
      </c>
      <c r="D39" s="113" t="s">
        <v>85</v>
      </c>
      <c r="E39" s="142">
        <v>14</v>
      </c>
      <c r="F39" s="113"/>
      <c r="G39" s="113"/>
      <c r="H39" s="119"/>
      <c r="I39" s="119"/>
      <c r="J39" s="116" t="s">
        <v>344</v>
      </c>
      <c r="K39" s="113" t="s">
        <v>82</v>
      </c>
      <c r="L39" s="115"/>
      <c r="M39" s="113">
        <v>1</v>
      </c>
      <c r="N39" s="113">
        <v>1</v>
      </c>
      <c r="O39" s="119">
        <f t="shared" si="18"/>
        <v>1.1368665000000002</v>
      </c>
      <c r="P39" s="119">
        <f t="shared" si="11"/>
        <v>1.1368665000000002</v>
      </c>
      <c r="Q39" s="119">
        <f t="shared" si="12"/>
        <v>15.916131000000004</v>
      </c>
      <c r="R39" s="119">
        <f t="shared" si="13"/>
        <v>15.916131000000004</v>
      </c>
    </row>
    <row r="40" spans="1:18" ht="41.25" customHeight="1">
      <c r="A40" s="230">
        <v>4</v>
      </c>
      <c r="B40" s="67" t="s">
        <v>80</v>
      </c>
      <c r="C40" s="71" t="s">
        <v>265</v>
      </c>
      <c r="D40" s="230" t="s">
        <v>95</v>
      </c>
      <c r="E40" s="195">
        <v>43.2</v>
      </c>
      <c r="F40" s="230"/>
      <c r="G40" s="230"/>
      <c r="H40" s="63"/>
      <c r="I40" s="63"/>
      <c r="J40" s="71" t="s">
        <v>345</v>
      </c>
      <c r="K40" s="230" t="s">
        <v>95</v>
      </c>
      <c r="L40" s="67"/>
      <c r="M40" s="230">
        <v>1</v>
      </c>
      <c r="N40" s="230">
        <v>0.3</v>
      </c>
      <c r="O40" s="63">
        <f t="shared" si="18"/>
        <v>0.34105995000000006</v>
      </c>
      <c r="P40" s="120">
        <f t="shared" si="11"/>
        <v>0.34105995000000006</v>
      </c>
      <c r="Q40" s="63">
        <f t="shared" si="12"/>
        <v>14.733789840000004</v>
      </c>
      <c r="R40" s="63">
        <f t="shared" si="13"/>
        <v>14.733789840000004</v>
      </c>
    </row>
    <row r="41" spans="1:18" s="39" customFormat="1" ht="30" customHeight="1">
      <c r="A41" s="230">
        <v>5</v>
      </c>
      <c r="B41" s="67" t="s">
        <v>346</v>
      </c>
      <c r="C41" s="71" t="s">
        <v>266</v>
      </c>
      <c r="D41" s="230" t="s">
        <v>81</v>
      </c>
      <c r="E41" s="74">
        <v>4.3</v>
      </c>
      <c r="F41" s="230">
        <v>3.63</v>
      </c>
      <c r="G41" s="230">
        <v>0.59</v>
      </c>
      <c r="H41" s="63">
        <f>F41*Q$7</f>
        <v>8.725576199999999</v>
      </c>
      <c r="I41" s="63">
        <f>G41*Q$8</f>
        <v>1.8644884999999998</v>
      </c>
      <c r="J41" s="71" t="s">
        <v>347</v>
      </c>
      <c r="K41" s="230" t="s">
        <v>81</v>
      </c>
      <c r="L41" s="230"/>
      <c r="M41" s="230">
        <v>1.0149999999999999</v>
      </c>
      <c r="N41" s="230">
        <v>23.33</v>
      </c>
      <c r="O41" s="114">
        <f>SUMPRODUCT(M41:M43,N41:N43)*$Q$9</f>
        <v>35.931250081881004</v>
      </c>
      <c r="P41" s="63">
        <f>H41+I41+O41</f>
        <v>46.521314781881003</v>
      </c>
      <c r="Q41" s="63">
        <f>O41*E41</f>
        <v>154.50437535208832</v>
      </c>
      <c r="R41" s="63">
        <f>P41*E41</f>
        <v>200.0416535620883</v>
      </c>
    </row>
    <row r="42" spans="1:18" s="39" customFormat="1" ht="27" customHeight="1">
      <c r="A42" s="230"/>
      <c r="B42" s="67"/>
      <c r="C42" s="71"/>
      <c r="D42" s="230"/>
      <c r="E42" s="89"/>
      <c r="F42" s="230"/>
      <c r="G42" s="230"/>
      <c r="H42" s="63"/>
      <c r="I42" s="63"/>
      <c r="J42" s="71" t="s">
        <v>104</v>
      </c>
      <c r="K42" s="230" t="s">
        <v>102</v>
      </c>
      <c r="L42" s="230"/>
      <c r="M42" s="230">
        <v>1.6</v>
      </c>
      <c r="N42" s="230">
        <v>3.5</v>
      </c>
      <c r="O42" s="63"/>
      <c r="P42" s="63"/>
      <c r="Q42" s="63"/>
      <c r="R42" s="63"/>
    </row>
    <row r="43" spans="1:18" s="39" customFormat="1" ht="24.75" customHeight="1">
      <c r="A43" s="230"/>
      <c r="B43" s="67"/>
      <c r="C43" s="71"/>
      <c r="D43" s="230"/>
      <c r="E43" s="89"/>
      <c r="F43" s="230"/>
      <c r="G43" s="230"/>
      <c r="H43" s="63"/>
      <c r="I43" s="63"/>
      <c r="J43" s="71" t="s">
        <v>97</v>
      </c>
      <c r="K43" s="230" t="s">
        <v>81</v>
      </c>
      <c r="L43" s="67"/>
      <c r="M43" s="230">
        <v>1.83E-2</v>
      </c>
      <c r="N43" s="230">
        <v>127.08</v>
      </c>
      <c r="O43" s="63"/>
      <c r="P43" s="63"/>
      <c r="Q43" s="63"/>
      <c r="R43" s="63"/>
    </row>
    <row r="44" spans="1:18" s="217" customFormat="1" ht="22.5" customHeight="1">
      <c r="B44" s="235"/>
      <c r="C44" s="222" t="s">
        <v>6</v>
      </c>
      <c r="D44" s="222"/>
      <c r="E44" s="222"/>
      <c r="F44" s="222"/>
      <c r="G44" s="222"/>
      <c r="H44" s="222"/>
      <c r="I44" s="222"/>
      <c r="J44" s="222"/>
      <c r="K44" s="222"/>
      <c r="L44" s="222"/>
      <c r="M44" s="222"/>
      <c r="N44" s="222"/>
      <c r="O44" s="222"/>
      <c r="P44" s="222"/>
      <c r="Q44" s="88"/>
      <c r="R44" s="88">
        <f>SUM(R17:R43)</f>
        <v>3210.3591239440934</v>
      </c>
    </row>
    <row r="45" spans="1:18" s="217" customFormat="1" ht="24" customHeight="1">
      <c r="C45" s="222" t="s">
        <v>20</v>
      </c>
      <c r="D45" s="222"/>
      <c r="E45" s="222"/>
      <c r="F45" s="222"/>
      <c r="G45" s="222"/>
      <c r="H45" s="222"/>
      <c r="I45" s="222"/>
      <c r="J45" s="222"/>
      <c r="K45" s="222"/>
      <c r="L45" s="222"/>
      <c r="M45" s="222"/>
      <c r="N45" s="222"/>
      <c r="O45" s="222"/>
      <c r="P45" s="222"/>
      <c r="Q45" s="88"/>
      <c r="R45" s="88">
        <f>R44*13.3%</f>
        <v>426.97776348456443</v>
      </c>
    </row>
    <row r="46" spans="1:18" s="217" customFormat="1" ht="21" customHeight="1">
      <c r="C46" s="222" t="s">
        <v>6</v>
      </c>
      <c r="D46" s="222"/>
      <c r="E46" s="222"/>
      <c r="F46" s="222"/>
      <c r="G46" s="222"/>
      <c r="H46" s="222"/>
      <c r="I46" s="222"/>
      <c r="J46" s="222"/>
      <c r="K46" s="222"/>
      <c r="L46" s="222"/>
      <c r="M46" s="222"/>
      <c r="N46" s="222"/>
      <c r="O46" s="222"/>
      <c r="P46" s="222"/>
      <c r="Q46" s="88"/>
      <c r="R46" s="88">
        <f>R45+R44</f>
        <v>3637.336887428658</v>
      </c>
    </row>
    <row r="47" spans="1:18" s="217" customFormat="1" ht="21" customHeight="1">
      <c r="C47" s="222" t="s">
        <v>21</v>
      </c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88"/>
      <c r="R47" s="88">
        <f>R46*11%</f>
        <v>400.10705761715241</v>
      </c>
    </row>
    <row r="48" spans="1:18" s="217" customFormat="1" ht="21" customHeight="1">
      <c r="C48" s="222" t="s">
        <v>6</v>
      </c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88"/>
      <c r="R48" s="88">
        <f>R47+R46</f>
        <v>4037.4439450458103</v>
      </c>
    </row>
    <row r="49" spans="1:18" s="217" customFormat="1" ht="21" customHeight="1">
      <c r="C49" s="222"/>
      <c r="D49" s="222"/>
      <c r="E49" s="222"/>
      <c r="F49" s="222"/>
      <c r="G49" s="222"/>
      <c r="H49" s="222"/>
      <c r="I49" s="222"/>
      <c r="J49" s="222"/>
      <c r="K49" s="222"/>
      <c r="L49" s="222"/>
      <c r="M49" s="222"/>
      <c r="N49" s="222"/>
      <c r="O49" s="222"/>
      <c r="P49" s="222"/>
      <c r="Q49" s="88"/>
      <c r="R49" s="88"/>
    </row>
    <row r="50" spans="1:18" s="33" customFormat="1" ht="40.5" customHeight="1">
      <c r="A50" s="246" t="s">
        <v>125</v>
      </c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8" s="217" customFormat="1" ht="36.75" customHeight="1">
      <c r="A51" s="62"/>
      <c r="B51" s="62"/>
      <c r="C51" s="62"/>
      <c r="D51" s="62"/>
      <c r="E51" s="38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9"/>
      <c r="R51" s="62"/>
    </row>
    <row r="52" spans="1:18" s="217" customFormat="1" ht="19.5" customHeight="1">
      <c r="A52" s="62"/>
      <c r="B52" s="62"/>
      <c r="C52" s="62"/>
      <c r="D52" s="62"/>
      <c r="E52" s="38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9"/>
      <c r="R52" s="62"/>
    </row>
    <row r="53" spans="1:18" s="217" customFormat="1" ht="19.5" customHeight="1">
      <c r="A53" s="62"/>
      <c r="B53" s="62"/>
      <c r="C53" s="62"/>
      <c r="D53" s="62"/>
      <c r="E53" s="38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9"/>
      <c r="R53" s="62"/>
    </row>
    <row r="54" spans="1:18" s="217" customFormat="1" ht="41.25" customHeight="1">
      <c r="A54" s="62"/>
      <c r="B54" s="62"/>
      <c r="C54" s="62"/>
      <c r="D54" s="62"/>
      <c r="E54" s="38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9"/>
      <c r="R54" s="62"/>
    </row>
    <row r="55" spans="1:18" s="217" customFormat="1" ht="73.5" customHeight="1">
      <c r="A55" s="62"/>
      <c r="B55" s="62"/>
      <c r="C55" s="62"/>
      <c r="D55" s="62"/>
      <c r="E55" s="38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9"/>
      <c r="R55" s="62"/>
    </row>
    <row r="56" spans="1:18" s="217" customFormat="1" ht="54.75" customHeight="1">
      <c r="A56" s="62"/>
      <c r="B56" s="62"/>
      <c r="C56" s="62"/>
      <c r="D56" s="62"/>
      <c r="E56" s="38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9"/>
      <c r="R56" s="62"/>
    </row>
    <row r="57" spans="1:18" s="217" customFormat="1" ht="19.5" customHeight="1">
      <c r="A57" s="62"/>
      <c r="B57" s="62"/>
      <c r="C57" s="62"/>
      <c r="D57" s="62"/>
      <c r="E57" s="38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9"/>
      <c r="R57" s="62"/>
    </row>
    <row r="58" spans="1:18" s="217" customFormat="1" ht="19.5" customHeight="1">
      <c r="A58" s="62"/>
      <c r="B58" s="62"/>
      <c r="C58" s="62"/>
      <c r="D58" s="62"/>
      <c r="E58" s="38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9"/>
      <c r="R58" s="62"/>
    </row>
    <row r="59" spans="1:18" s="217" customFormat="1" ht="40.5" customHeight="1">
      <c r="A59" s="62"/>
      <c r="B59" s="62"/>
      <c r="C59" s="62"/>
      <c r="D59" s="62"/>
      <c r="E59" s="38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9"/>
      <c r="R59" s="62"/>
    </row>
    <row r="60" spans="1:18" s="217" customFormat="1" ht="36.75" customHeight="1">
      <c r="A60" s="62"/>
      <c r="B60" s="62"/>
      <c r="C60" s="62"/>
      <c r="D60" s="62"/>
      <c r="E60" s="38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9"/>
      <c r="R60" s="62"/>
    </row>
    <row r="61" spans="1:18" s="217" customFormat="1" ht="19.5" customHeight="1">
      <c r="A61" s="62"/>
      <c r="B61" s="62"/>
      <c r="C61" s="62"/>
      <c r="D61" s="62"/>
      <c r="E61" s="38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9"/>
      <c r="R61" s="62"/>
    </row>
    <row r="62" spans="1:18" s="217" customFormat="1" ht="25.5" customHeight="1">
      <c r="A62" s="62"/>
      <c r="B62" s="62"/>
      <c r="C62" s="62"/>
      <c r="D62" s="62"/>
      <c r="E62" s="38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9"/>
      <c r="R62" s="62"/>
    </row>
    <row r="63" spans="1:18" s="217" customFormat="1" ht="51" customHeight="1">
      <c r="A63" s="62"/>
      <c r="B63" s="62"/>
      <c r="C63" s="62"/>
      <c r="D63" s="62"/>
      <c r="E63" s="38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9"/>
      <c r="R63" s="62"/>
    </row>
    <row r="64" spans="1:18" s="217" customFormat="1" ht="38.25" customHeight="1">
      <c r="A64" s="62"/>
      <c r="B64" s="62"/>
      <c r="C64" s="62"/>
      <c r="D64" s="62"/>
      <c r="E64" s="38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9"/>
      <c r="R64" s="62"/>
    </row>
    <row r="65" spans="1:18" s="217" customFormat="1" ht="51" customHeight="1">
      <c r="A65" s="62"/>
      <c r="B65" s="62"/>
      <c r="C65" s="62"/>
      <c r="D65" s="62"/>
      <c r="E65" s="38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9"/>
      <c r="R65" s="62"/>
    </row>
    <row r="66" spans="1:18" s="217" customFormat="1" ht="39" customHeight="1">
      <c r="A66" s="62"/>
      <c r="B66" s="62"/>
      <c r="C66" s="62"/>
      <c r="D66" s="62"/>
      <c r="E66" s="38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9"/>
      <c r="R66" s="62"/>
    </row>
    <row r="67" spans="1:18" s="217" customFormat="1" ht="38.25" customHeight="1">
      <c r="A67" s="62"/>
      <c r="B67" s="62"/>
      <c r="C67" s="62"/>
      <c r="D67" s="62"/>
      <c r="E67" s="38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9"/>
      <c r="R67" s="62"/>
    </row>
    <row r="68" spans="1:18" s="217" customFormat="1" ht="33.75" customHeight="1">
      <c r="A68" s="62"/>
      <c r="B68" s="62"/>
      <c r="C68" s="62"/>
      <c r="D68" s="62"/>
      <c r="E68" s="38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9"/>
      <c r="R68" s="62"/>
    </row>
    <row r="69" spans="1:18" s="217" customFormat="1" ht="33.75" customHeight="1">
      <c r="A69" s="62"/>
      <c r="B69" s="62"/>
      <c r="C69" s="62"/>
      <c r="D69" s="62"/>
      <c r="E69" s="38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9"/>
      <c r="R69" s="62"/>
    </row>
    <row r="70" spans="1:18" s="217" customFormat="1" ht="19.5" customHeight="1">
      <c r="A70" s="62"/>
      <c r="B70" s="62"/>
      <c r="C70" s="62"/>
      <c r="D70" s="62"/>
      <c r="E70" s="38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9"/>
      <c r="R70" s="62"/>
    </row>
    <row r="71" spans="1:18" s="217" customFormat="1" ht="19.5" customHeight="1">
      <c r="A71" s="62"/>
      <c r="B71" s="62"/>
      <c r="C71" s="62"/>
      <c r="D71" s="62"/>
      <c r="E71" s="38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9"/>
      <c r="R71" s="62"/>
    </row>
    <row r="72" spans="1:18" s="217" customFormat="1" ht="43.5" customHeight="1">
      <c r="A72" s="62"/>
      <c r="B72" s="62"/>
      <c r="C72" s="62"/>
      <c r="D72" s="62"/>
      <c r="E72" s="38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9"/>
      <c r="R72" s="62"/>
    </row>
    <row r="73" spans="1:18" s="217" customFormat="1" ht="23.25" customHeight="1">
      <c r="A73" s="62"/>
      <c r="B73" s="62"/>
      <c r="C73" s="62"/>
      <c r="D73" s="62"/>
      <c r="E73" s="38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9"/>
      <c r="R73" s="62"/>
    </row>
    <row r="74" spans="1:18" s="217" customFormat="1" ht="39.75" customHeight="1">
      <c r="A74" s="62"/>
      <c r="B74" s="62"/>
      <c r="C74" s="62"/>
      <c r="D74" s="62"/>
      <c r="E74" s="38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9"/>
      <c r="R74" s="62"/>
    </row>
    <row r="75" spans="1:18" s="217" customFormat="1" ht="38.25" customHeight="1">
      <c r="A75" s="62"/>
      <c r="B75" s="62"/>
      <c r="C75" s="62"/>
      <c r="D75" s="62"/>
      <c r="E75" s="38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9"/>
      <c r="R75" s="62"/>
    </row>
    <row r="76" spans="1:18" s="217" customFormat="1" ht="32.25" customHeight="1">
      <c r="A76" s="62"/>
      <c r="B76" s="62"/>
      <c r="C76" s="62"/>
      <c r="D76" s="62"/>
      <c r="E76" s="38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9"/>
      <c r="R76" s="62"/>
    </row>
    <row r="77" spans="1:18" s="217" customFormat="1" ht="60.75" customHeight="1">
      <c r="A77" s="62"/>
      <c r="B77" s="62"/>
      <c r="C77" s="62"/>
      <c r="D77" s="62"/>
      <c r="E77" s="38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9"/>
      <c r="R77" s="62"/>
    </row>
    <row r="78" spans="1:18" s="217" customFormat="1" ht="33.75" customHeight="1">
      <c r="A78" s="62"/>
      <c r="B78" s="62"/>
      <c r="C78" s="62"/>
      <c r="D78" s="62"/>
      <c r="E78" s="38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9"/>
      <c r="R78" s="62"/>
    </row>
    <row r="79" spans="1:18" s="217" customFormat="1" ht="33.75" customHeight="1">
      <c r="A79" s="62"/>
      <c r="B79" s="62"/>
      <c r="C79" s="62"/>
      <c r="D79" s="62"/>
      <c r="E79" s="38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9"/>
      <c r="R79" s="62"/>
    </row>
    <row r="80" spans="1:18" s="217" customFormat="1" ht="36.75" customHeight="1">
      <c r="A80" s="62"/>
      <c r="B80" s="62"/>
      <c r="C80" s="62"/>
      <c r="D80" s="62"/>
      <c r="E80" s="38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9"/>
      <c r="R80" s="62"/>
    </row>
    <row r="81" spans="1:18" s="217" customFormat="1" ht="19.5" customHeight="1">
      <c r="A81" s="62"/>
      <c r="B81" s="62"/>
      <c r="C81" s="62"/>
      <c r="D81" s="62"/>
      <c r="E81" s="38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9"/>
      <c r="R81" s="62"/>
    </row>
    <row r="82" spans="1:18" s="217" customFormat="1" ht="19.5" customHeight="1">
      <c r="A82" s="62"/>
      <c r="B82" s="62"/>
      <c r="C82" s="62"/>
      <c r="D82" s="62"/>
      <c r="E82" s="38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9"/>
      <c r="R82" s="62"/>
    </row>
    <row r="83" spans="1:18" s="217" customFormat="1" ht="19.5" customHeight="1">
      <c r="A83" s="62"/>
      <c r="B83" s="62"/>
      <c r="C83" s="62"/>
      <c r="D83" s="62"/>
      <c r="E83" s="38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9"/>
      <c r="R83" s="62"/>
    </row>
    <row r="84" spans="1:18" s="217" customFormat="1" ht="19.5" customHeight="1">
      <c r="A84" s="62"/>
      <c r="B84" s="62"/>
      <c r="C84" s="62"/>
      <c r="D84" s="62"/>
      <c r="E84" s="38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9"/>
      <c r="R84" s="62"/>
    </row>
    <row r="85" spans="1:18" s="217" customFormat="1" ht="19.5" customHeight="1">
      <c r="A85" s="62"/>
      <c r="B85" s="62"/>
      <c r="C85" s="62"/>
      <c r="D85" s="62"/>
      <c r="E85" s="38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9"/>
      <c r="R85" s="62"/>
    </row>
    <row r="86" spans="1:18" s="217" customFormat="1" ht="19.5" customHeight="1">
      <c r="A86" s="62"/>
      <c r="B86" s="62"/>
      <c r="C86" s="62"/>
      <c r="D86" s="62"/>
      <c r="E86" s="38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9"/>
      <c r="R86" s="62"/>
    </row>
    <row r="87" spans="1:18" s="217" customFormat="1" ht="19.5" customHeight="1">
      <c r="A87" s="62"/>
      <c r="B87" s="62"/>
      <c r="C87" s="62"/>
      <c r="D87" s="62"/>
      <c r="E87" s="38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9"/>
      <c r="R87" s="62"/>
    </row>
    <row r="88" spans="1:18" s="217" customFormat="1" ht="19.5" customHeight="1">
      <c r="A88" s="62"/>
      <c r="B88" s="62"/>
      <c r="C88" s="62"/>
      <c r="D88" s="62"/>
      <c r="E88" s="38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9"/>
      <c r="R88" s="62"/>
    </row>
    <row r="89" spans="1:18" s="217" customFormat="1" ht="24" customHeight="1">
      <c r="A89" s="62"/>
      <c r="B89" s="62"/>
      <c r="C89" s="62"/>
      <c r="D89" s="62"/>
      <c r="E89" s="38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9"/>
      <c r="R89" s="62"/>
    </row>
    <row r="90" spans="1:18" s="217" customFormat="1" ht="19.5" customHeight="1">
      <c r="A90" s="62"/>
      <c r="B90" s="62"/>
      <c r="C90" s="62"/>
      <c r="D90" s="62"/>
      <c r="E90" s="38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9"/>
      <c r="R90" s="62"/>
    </row>
    <row r="91" spans="1:18" s="217" customFormat="1" ht="19.5" customHeight="1">
      <c r="A91" s="62"/>
      <c r="B91" s="62"/>
      <c r="C91" s="62"/>
      <c r="D91" s="62"/>
      <c r="E91" s="38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9"/>
      <c r="R91" s="62"/>
    </row>
    <row r="92" spans="1:18" s="217" customFormat="1" ht="19.5" customHeight="1">
      <c r="A92" s="62"/>
      <c r="B92" s="62"/>
      <c r="C92" s="62"/>
      <c r="D92" s="62"/>
      <c r="E92" s="38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9"/>
      <c r="R92" s="62"/>
    </row>
    <row r="93" spans="1:18" s="217" customFormat="1">
      <c r="A93" s="62"/>
      <c r="B93" s="62"/>
      <c r="C93" s="62"/>
      <c r="D93" s="62"/>
      <c r="E93" s="38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9"/>
      <c r="R93" s="62"/>
    </row>
    <row r="94" spans="1:18" s="217" customFormat="1">
      <c r="A94" s="62"/>
      <c r="B94" s="62"/>
      <c r="C94" s="62"/>
      <c r="D94" s="62"/>
      <c r="E94" s="38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9"/>
      <c r="R94" s="62"/>
    </row>
    <row r="95" spans="1:18" s="217" customFormat="1">
      <c r="A95" s="62"/>
      <c r="B95" s="62"/>
      <c r="C95" s="62"/>
      <c r="D95" s="62"/>
      <c r="E95" s="38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9"/>
      <c r="R95" s="62"/>
    </row>
    <row r="96" spans="1:18" s="217" customFormat="1">
      <c r="A96" s="62"/>
      <c r="B96" s="62"/>
      <c r="C96" s="62"/>
      <c r="D96" s="62"/>
      <c r="E96" s="38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9"/>
      <c r="R96" s="62"/>
    </row>
    <row r="97" spans="1:18" s="217" customFormat="1">
      <c r="A97" s="62"/>
      <c r="B97" s="62"/>
      <c r="C97" s="62"/>
      <c r="D97" s="62"/>
      <c r="E97" s="38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9"/>
      <c r="R97" s="62"/>
    </row>
    <row r="98" spans="1:18" s="217" customFormat="1">
      <c r="A98" s="62"/>
      <c r="B98" s="62"/>
      <c r="C98" s="62"/>
      <c r="D98" s="62"/>
      <c r="E98" s="38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9"/>
      <c r="R98" s="62"/>
    </row>
    <row r="99" spans="1:18" s="217" customFormat="1">
      <c r="A99" s="62"/>
      <c r="B99" s="62"/>
      <c r="C99" s="62"/>
      <c r="D99" s="62"/>
      <c r="E99" s="38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9"/>
      <c r="R99" s="62"/>
    </row>
    <row r="100" spans="1:18" s="217" customFormat="1">
      <c r="A100" s="62"/>
      <c r="B100" s="62"/>
      <c r="C100" s="62"/>
      <c r="D100" s="62"/>
      <c r="E100" s="38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9"/>
      <c r="R100" s="62"/>
    </row>
    <row r="101" spans="1:18" s="217" customFormat="1">
      <c r="A101" s="62"/>
      <c r="B101" s="62"/>
      <c r="C101" s="62"/>
      <c r="D101" s="62"/>
      <c r="E101" s="38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9"/>
      <c r="R101" s="62"/>
    </row>
    <row r="102" spans="1:18" s="217" customFormat="1">
      <c r="A102" s="62"/>
      <c r="B102" s="62"/>
      <c r="C102" s="62"/>
      <c r="D102" s="62"/>
      <c r="E102" s="38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9"/>
      <c r="R102" s="62"/>
    </row>
    <row r="103" spans="1:18" s="217" customFormat="1">
      <c r="A103" s="62"/>
      <c r="B103" s="62"/>
      <c r="C103" s="62"/>
      <c r="D103" s="62"/>
      <c r="E103" s="38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9"/>
      <c r="R103" s="62"/>
    </row>
    <row r="104" spans="1:18" s="217" customFormat="1">
      <c r="A104" s="62"/>
      <c r="B104" s="62"/>
      <c r="C104" s="62"/>
      <c r="D104" s="62"/>
      <c r="E104" s="38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9"/>
      <c r="R104" s="62"/>
    </row>
    <row r="105" spans="1:18" s="217" customFormat="1">
      <c r="A105" s="62"/>
      <c r="B105" s="62"/>
      <c r="C105" s="62"/>
      <c r="D105" s="62"/>
      <c r="E105" s="38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9"/>
      <c r="R105" s="62"/>
    </row>
    <row r="106" spans="1:18" s="217" customFormat="1">
      <c r="A106" s="62"/>
      <c r="B106" s="62"/>
      <c r="C106" s="62"/>
      <c r="D106" s="62"/>
      <c r="E106" s="38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9"/>
      <c r="R106" s="62"/>
    </row>
    <row r="107" spans="1:18" s="217" customFormat="1">
      <c r="A107" s="62"/>
      <c r="B107" s="62"/>
      <c r="C107" s="62"/>
      <c r="D107" s="62"/>
      <c r="E107" s="38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9"/>
      <c r="R107" s="62"/>
    </row>
    <row r="108" spans="1:18" s="217" customFormat="1">
      <c r="A108" s="62"/>
      <c r="B108" s="62"/>
      <c r="C108" s="62"/>
      <c r="D108" s="62"/>
      <c r="E108" s="38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9"/>
      <c r="R108" s="62"/>
    </row>
    <row r="109" spans="1:18" s="217" customFormat="1">
      <c r="A109" s="62"/>
      <c r="B109" s="62"/>
      <c r="C109" s="62"/>
      <c r="D109" s="62"/>
      <c r="E109" s="38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9"/>
      <c r="R109" s="62"/>
    </row>
    <row r="110" spans="1:18" s="217" customFormat="1">
      <c r="A110" s="62"/>
      <c r="B110" s="62"/>
      <c r="C110" s="62"/>
      <c r="D110" s="62"/>
      <c r="E110" s="38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9"/>
      <c r="R110" s="62"/>
    </row>
    <row r="111" spans="1:18" s="217" customFormat="1">
      <c r="A111" s="62"/>
      <c r="B111" s="62"/>
      <c r="C111" s="62"/>
      <c r="D111" s="62"/>
      <c r="E111" s="38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9"/>
      <c r="R111" s="62"/>
    </row>
    <row r="112" spans="1:18" s="217" customFormat="1">
      <c r="A112" s="62"/>
      <c r="B112" s="62"/>
      <c r="C112" s="62"/>
      <c r="D112" s="62"/>
      <c r="E112" s="38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9"/>
      <c r="R112" s="62"/>
    </row>
    <row r="113" spans="1:18" s="217" customFormat="1">
      <c r="A113" s="62"/>
      <c r="B113" s="62"/>
      <c r="C113" s="62"/>
      <c r="D113" s="62"/>
      <c r="E113" s="38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9"/>
      <c r="R113" s="62"/>
    </row>
    <row r="114" spans="1:18" s="217" customFormat="1">
      <c r="A114" s="62"/>
      <c r="B114" s="62"/>
      <c r="C114" s="62"/>
      <c r="D114" s="62"/>
      <c r="E114" s="38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9"/>
      <c r="R114" s="62"/>
    </row>
    <row r="115" spans="1:18" s="217" customFormat="1">
      <c r="A115" s="62"/>
      <c r="B115" s="62"/>
      <c r="C115" s="62"/>
      <c r="D115" s="62"/>
      <c r="E115" s="38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9"/>
      <c r="R115" s="62"/>
    </row>
    <row r="116" spans="1:18" s="217" customFormat="1">
      <c r="A116" s="62"/>
      <c r="B116" s="62"/>
      <c r="C116" s="62"/>
      <c r="D116" s="62"/>
      <c r="E116" s="38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9"/>
      <c r="R116" s="62"/>
    </row>
    <row r="117" spans="1:18" s="217" customFormat="1">
      <c r="A117" s="62"/>
      <c r="B117" s="62"/>
      <c r="C117" s="62"/>
      <c r="D117" s="62"/>
      <c r="E117" s="38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9"/>
      <c r="R117" s="62"/>
    </row>
    <row r="118" spans="1:18" s="217" customFormat="1">
      <c r="A118" s="62"/>
      <c r="B118" s="62"/>
      <c r="C118" s="62"/>
      <c r="D118" s="62"/>
      <c r="E118" s="38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9"/>
      <c r="R118" s="62"/>
    </row>
    <row r="119" spans="1:18" s="217" customFormat="1">
      <c r="A119" s="62"/>
      <c r="B119" s="62"/>
      <c r="C119" s="62"/>
      <c r="D119" s="62"/>
      <c r="E119" s="38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9"/>
      <c r="R119" s="62"/>
    </row>
    <row r="120" spans="1:18" s="217" customFormat="1">
      <c r="A120" s="62"/>
      <c r="B120" s="62"/>
      <c r="C120" s="62"/>
      <c r="D120" s="62"/>
      <c r="E120" s="38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9"/>
      <c r="R120" s="62"/>
    </row>
    <row r="121" spans="1:18" s="217" customFormat="1">
      <c r="A121" s="62"/>
      <c r="B121" s="62"/>
      <c r="C121" s="62"/>
      <c r="D121" s="62"/>
      <c r="E121" s="38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9"/>
      <c r="R121" s="62"/>
    </row>
    <row r="122" spans="1:18" s="217" customFormat="1">
      <c r="A122" s="62"/>
      <c r="B122" s="62"/>
      <c r="C122" s="62"/>
      <c r="D122" s="62"/>
      <c r="E122" s="38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9"/>
      <c r="R122" s="62"/>
    </row>
    <row r="123" spans="1:18" s="217" customFormat="1">
      <c r="A123" s="62"/>
      <c r="B123" s="62"/>
      <c r="C123" s="62"/>
      <c r="D123" s="62"/>
      <c r="E123" s="38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9"/>
      <c r="R123" s="62"/>
    </row>
    <row r="124" spans="1:18" s="217" customFormat="1">
      <c r="A124" s="62"/>
      <c r="B124" s="62"/>
      <c r="C124" s="62"/>
      <c r="D124" s="62"/>
      <c r="E124" s="38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9"/>
      <c r="R124" s="62"/>
    </row>
    <row r="125" spans="1:18" s="217" customFormat="1">
      <c r="A125" s="62"/>
      <c r="B125" s="62"/>
      <c r="C125" s="62"/>
      <c r="D125" s="62"/>
      <c r="E125" s="38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9"/>
      <c r="R125" s="62"/>
    </row>
    <row r="126" spans="1:18" s="217" customFormat="1">
      <c r="A126" s="62"/>
      <c r="B126" s="62"/>
      <c r="C126" s="62"/>
      <c r="D126" s="62"/>
      <c r="E126" s="38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9"/>
      <c r="R126" s="62"/>
    </row>
    <row r="127" spans="1:18" s="217" customFormat="1">
      <c r="A127" s="62"/>
      <c r="B127" s="62"/>
      <c r="C127" s="62"/>
      <c r="D127" s="62"/>
      <c r="E127" s="38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9"/>
      <c r="R127" s="62"/>
    </row>
    <row r="128" spans="1:18" s="217" customFormat="1">
      <c r="A128" s="62"/>
      <c r="B128" s="62"/>
      <c r="C128" s="62"/>
      <c r="D128" s="62"/>
      <c r="E128" s="38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9"/>
      <c r="R128" s="62"/>
    </row>
    <row r="129" spans="1:18" s="217" customFormat="1">
      <c r="A129" s="62"/>
      <c r="B129" s="62"/>
      <c r="C129" s="62"/>
      <c r="D129" s="62"/>
      <c r="E129" s="38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9"/>
      <c r="R129" s="62"/>
    </row>
    <row r="130" spans="1:18" s="217" customFormat="1">
      <c r="A130" s="62"/>
      <c r="B130" s="62"/>
      <c r="C130" s="62"/>
      <c r="D130" s="62"/>
      <c r="E130" s="38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9"/>
      <c r="R130" s="62"/>
    </row>
    <row r="131" spans="1:18" s="217" customFormat="1">
      <c r="A131" s="62"/>
      <c r="B131" s="62"/>
      <c r="C131" s="62"/>
      <c r="D131" s="62"/>
      <c r="E131" s="38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9"/>
      <c r="R131" s="62"/>
    </row>
    <row r="132" spans="1:18" s="217" customFormat="1">
      <c r="A132" s="62"/>
      <c r="B132" s="62"/>
      <c r="C132" s="62"/>
      <c r="D132" s="62"/>
      <c r="E132" s="38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9"/>
      <c r="R132" s="62"/>
    </row>
    <row r="133" spans="1:18" s="217" customFormat="1">
      <c r="A133" s="62"/>
      <c r="B133" s="62"/>
      <c r="C133" s="62"/>
      <c r="D133" s="62"/>
      <c r="E133" s="38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9"/>
      <c r="R133" s="62"/>
    </row>
    <row r="134" spans="1:18" s="217" customFormat="1">
      <c r="A134" s="62"/>
      <c r="B134" s="62"/>
      <c r="C134" s="62"/>
      <c r="D134" s="62"/>
      <c r="E134" s="38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9"/>
      <c r="R134" s="62"/>
    </row>
    <row r="135" spans="1:18" s="217" customFormat="1">
      <c r="A135" s="62"/>
      <c r="B135" s="62"/>
      <c r="C135" s="62"/>
      <c r="D135" s="62"/>
      <c r="E135" s="38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9"/>
      <c r="R135" s="62"/>
    </row>
    <row r="136" spans="1:18" s="217" customFormat="1">
      <c r="A136" s="62"/>
      <c r="B136" s="62"/>
      <c r="C136" s="62"/>
      <c r="D136" s="62"/>
      <c r="E136" s="38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9"/>
      <c r="R136" s="62"/>
    </row>
    <row r="137" spans="1:18" s="217" customFormat="1">
      <c r="A137" s="62"/>
      <c r="B137" s="62"/>
      <c r="C137" s="62"/>
      <c r="D137" s="62"/>
      <c r="E137" s="38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9"/>
      <c r="R137" s="62"/>
    </row>
    <row r="138" spans="1:18" s="217" customFormat="1">
      <c r="A138" s="62"/>
      <c r="B138" s="62"/>
      <c r="C138" s="62"/>
      <c r="D138" s="62"/>
      <c r="E138" s="38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9"/>
      <c r="R138" s="62"/>
    </row>
    <row r="139" spans="1:18" s="217" customFormat="1">
      <c r="A139" s="62"/>
      <c r="B139" s="62"/>
      <c r="C139" s="62"/>
      <c r="D139" s="62"/>
      <c r="E139" s="38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9"/>
      <c r="R139" s="62"/>
    </row>
    <row r="140" spans="1:18" s="217" customFormat="1">
      <c r="A140" s="62"/>
      <c r="B140" s="62"/>
      <c r="C140" s="62"/>
      <c r="D140" s="62"/>
      <c r="E140" s="38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9"/>
      <c r="R140" s="62"/>
    </row>
    <row r="141" spans="1:18" s="217" customFormat="1">
      <c r="A141" s="62"/>
      <c r="B141" s="62"/>
      <c r="C141" s="62"/>
      <c r="D141" s="62"/>
      <c r="E141" s="38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9"/>
      <c r="R141" s="62"/>
    </row>
    <row r="142" spans="1:18" s="217" customFormat="1">
      <c r="A142" s="62"/>
      <c r="B142" s="62"/>
      <c r="C142" s="62"/>
      <c r="D142" s="62"/>
      <c r="E142" s="38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9"/>
      <c r="R142" s="62"/>
    </row>
    <row r="143" spans="1:18" s="217" customFormat="1">
      <c r="A143" s="62"/>
      <c r="B143" s="62"/>
      <c r="C143" s="62"/>
      <c r="D143" s="62"/>
      <c r="E143" s="38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9"/>
      <c r="R143" s="62"/>
    </row>
    <row r="144" spans="1:18" s="217" customFormat="1">
      <c r="A144" s="62"/>
      <c r="B144" s="62"/>
      <c r="C144" s="62"/>
      <c r="D144" s="62"/>
      <c r="E144" s="38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9"/>
      <c r="R144" s="62"/>
    </row>
    <row r="145" spans="1:18" s="217" customFormat="1">
      <c r="A145" s="62"/>
      <c r="B145" s="62"/>
      <c r="C145" s="62"/>
      <c r="D145" s="62"/>
      <c r="E145" s="38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9"/>
      <c r="R145" s="62"/>
    </row>
    <row r="146" spans="1:18" s="217" customFormat="1">
      <c r="A146" s="62"/>
      <c r="B146" s="62"/>
      <c r="C146" s="62"/>
      <c r="D146" s="62"/>
      <c r="E146" s="38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9"/>
      <c r="R146" s="62"/>
    </row>
    <row r="147" spans="1:18" s="217" customFormat="1">
      <c r="A147" s="62"/>
      <c r="B147" s="62"/>
      <c r="C147" s="62"/>
      <c r="D147" s="62"/>
      <c r="E147" s="38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9"/>
      <c r="R147" s="62"/>
    </row>
    <row r="148" spans="1:18" s="217" customFormat="1">
      <c r="A148" s="62"/>
      <c r="B148" s="62"/>
      <c r="C148" s="62"/>
      <c r="D148" s="62"/>
      <c r="E148" s="38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9"/>
      <c r="R148" s="62"/>
    </row>
    <row r="149" spans="1:18" s="217" customFormat="1">
      <c r="A149" s="62"/>
      <c r="B149" s="62"/>
      <c r="C149" s="62"/>
      <c r="D149" s="62"/>
      <c r="E149" s="38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9"/>
      <c r="R149" s="62"/>
    </row>
    <row r="150" spans="1:18" s="217" customFormat="1">
      <c r="A150" s="62"/>
      <c r="B150" s="62"/>
      <c r="C150" s="62"/>
      <c r="D150" s="62"/>
      <c r="E150" s="38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9"/>
      <c r="R150" s="62"/>
    </row>
    <row r="151" spans="1:18" s="217" customFormat="1">
      <c r="A151" s="62"/>
      <c r="B151" s="62"/>
      <c r="C151" s="62"/>
      <c r="D151" s="62"/>
      <c r="E151" s="38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9"/>
      <c r="R151" s="62"/>
    </row>
    <row r="152" spans="1:18" s="217" customFormat="1">
      <c r="A152" s="62"/>
      <c r="B152" s="62"/>
      <c r="C152" s="62"/>
      <c r="D152" s="62"/>
      <c r="E152" s="38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9"/>
      <c r="R152" s="62"/>
    </row>
    <row r="153" spans="1:18" s="217" customFormat="1">
      <c r="A153" s="62"/>
      <c r="B153" s="62"/>
      <c r="C153" s="62"/>
      <c r="D153" s="62"/>
      <c r="E153" s="38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9"/>
      <c r="R153" s="62"/>
    </row>
    <row r="154" spans="1:18" s="217" customFormat="1">
      <c r="A154" s="62"/>
      <c r="B154" s="62"/>
      <c r="C154" s="62"/>
      <c r="D154" s="62"/>
      <c r="E154" s="38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9"/>
      <c r="R154" s="62"/>
    </row>
    <row r="155" spans="1:18" s="217" customFormat="1">
      <c r="A155" s="62"/>
      <c r="B155" s="62"/>
      <c r="C155" s="62"/>
      <c r="D155" s="62"/>
      <c r="E155" s="38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9"/>
      <c r="R155" s="62"/>
    </row>
    <row r="156" spans="1:18" s="217" customFormat="1">
      <c r="A156" s="62"/>
      <c r="B156" s="62"/>
      <c r="C156" s="62"/>
      <c r="D156" s="62"/>
      <c r="E156" s="38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9"/>
      <c r="R156" s="62"/>
    </row>
    <row r="157" spans="1:18" s="217" customFormat="1">
      <c r="A157" s="62"/>
      <c r="B157" s="62"/>
      <c r="C157" s="62"/>
      <c r="D157" s="62"/>
      <c r="E157" s="38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9"/>
      <c r="R157" s="62"/>
    </row>
    <row r="158" spans="1:18" s="217" customFormat="1">
      <c r="A158" s="62"/>
      <c r="B158" s="62"/>
      <c r="C158" s="62"/>
      <c r="D158" s="62"/>
      <c r="E158" s="38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9"/>
      <c r="R158" s="62"/>
    </row>
    <row r="159" spans="1:18" s="217" customFormat="1">
      <c r="A159" s="62"/>
      <c r="B159" s="62"/>
      <c r="C159" s="62"/>
      <c r="D159" s="62"/>
      <c r="E159" s="38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9"/>
      <c r="R159" s="62"/>
    </row>
    <row r="160" spans="1:18" s="217" customFormat="1">
      <c r="A160" s="62"/>
      <c r="B160" s="62"/>
      <c r="C160" s="62"/>
      <c r="D160" s="62"/>
      <c r="E160" s="38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9"/>
      <c r="R160" s="62"/>
    </row>
    <row r="161" spans="1:18" s="217" customFormat="1">
      <c r="A161" s="62"/>
      <c r="B161" s="62"/>
      <c r="C161" s="62"/>
      <c r="D161" s="62"/>
      <c r="E161" s="38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9"/>
      <c r="R161" s="62"/>
    </row>
    <row r="162" spans="1:18" s="217" customFormat="1">
      <c r="A162" s="62"/>
      <c r="B162" s="62"/>
      <c r="C162" s="62"/>
      <c r="D162" s="62"/>
      <c r="E162" s="38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9"/>
      <c r="R162" s="62"/>
    </row>
    <row r="163" spans="1:18" s="217" customFormat="1">
      <c r="A163" s="62"/>
      <c r="B163" s="62"/>
      <c r="C163" s="62"/>
      <c r="D163" s="62"/>
      <c r="E163" s="38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9"/>
      <c r="R163" s="62"/>
    </row>
    <row r="164" spans="1:18" s="217" customFormat="1">
      <c r="A164" s="62"/>
      <c r="B164" s="62"/>
      <c r="C164" s="62"/>
      <c r="D164" s="62"/>
      <c r="E164" s="38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9"/>
      <c r="R164" s="62"/>
    </row>
    <row r="165" spans="1:18" s="217" customFormat="1">
      <c r="A165" s="62"/>
      <c r="B165" s="62"/>
      <c r="C165" s="62"/>
      <c r="D165" s="62"/>
      <c r="E165" s="38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9"/>
      <c r="R165" s="62"/>
    </row>
    <row r="166" spans="1:18" s="217" customFormat="1">
      <c r="A166" s="62"/>
      <c r="B166" s="62"/>
      <c r="C166" s="62"/>
      <c r="D166" s="62"/>
      <c r="E166" s="38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9"/>
      <c r="R166" s="62"/>
    </row>
    <row r="167" spans="1:18" s="217" customFormat="1">
      <c r="A167" s="62"/>
      <c r="B167" s="62"/>
      <c r="C167" s="62"/>
      <c r="D167" s="62"/>
      <c r="E167" s="38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9"/>
      <c r="R167" s="62"/>
    </row>
    <row r="168" spans="1:18" s="217" customFormat="1">
      <c r="A168" s="62"/>
      <c r="B168" s="62"/>
      <c r="C168" s="62"/>
      <c r="D168" s="62"/>
      <c r="E168" s="38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9"/>
      <c r="R168" s="62"/>
    </row>
    <row r="169" spans="1:18" s="217" customFormat="1">
      <c r="A169" s="62"/>
      <c r="B169" s="62"/>
      <c r="C169" s="62"/>
      <c r="D169" s="62"/>
      <c r="E169" s="38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9"/>
      <c r="R169" s="62"/>
    </row>
    <row r="170" spans="1:18" s="217" customFormat="1">
      <c r="A170" s="62"/>
      <c r="B170" s="62"/>
      <c r="C170" s="62"/>
      <c r="D170" s="62"/>
      <c r="E170" s="38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9"/>
      <c r="R170" s="62"/>
    </row>
    <row r="171" spans="1:18" s="217" customFormat="1">
      <c r="A171" s="62"/>
      <c r="B171" s="62"/>
      <c r="C171" s="62"/>
      <c r="D171" s="62"/>
      <c r="E171" s="38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9"/>
      <c r="R171" s="62"/>
    </row>
    <row r="172" spans="1:18" s="217" customFormat="1">
      <c r="A172" s="62"/>
      <c r="B172" s="62"/>
      <c r="C172" s="62"/>
      <c r="D172" s="62"/>
      <c r="E172" s="38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9"/>
      <c r="R172" s="62"/>
    </row>
    <row r="173" spans="1:18" s="217" customFormat="1">
      <c r="A173" s="62"/>
      <c r="B173" s="62"/>
      <c r="C173" s="62"/>
      <c r="D173" s="62"/>
      <c r="E173" s="38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9"/>
      <c r="R173" s="62"/>
    </row>
    <row r="174" spans="1:18" s="217" customFormat="1">
      <c r="A174" s="62"/>
      <c r="B174" s="62"/>
      <c r="C174" s="62"/>
      <c r="D174" s="62"/>
      <c r="E174" s="38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9"/>
      <c r="R174" s="62"/>
    </row>
    <row r="175" spans="1:18" s="217" customFormat="1">
      <c r="A175" s="62"/>
      <c r="B175" s="62"/>
      <c r="C175" s="62"/>
      <c r="D175" s="62"/>
      <c r="E175" s="38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9"/>
      <c r="R175" s="62"/>
    </row>
    <row r="176" spans="1:18" s="217" customFormat="1">
      <c r="A176" s="62"/>
      <c r="B176" s="62"/>
      <c r="C176" s="62"/>
      <c r="D176" s="62"/>
      <c r="E176" s="38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9"/>
      <c r="R176" s="62"/>
    </row>
    <row r="179" s="62" customFormat="1"/>
    <row r="180" s="62" customFormat="1"/>
    <row r="181" s="62" customFormat="1"/>
    <row r="182" s="62" customFormat="1"/>
    <row r="183" s="62" customFormat="1"/>
    <row r="184" s="62" customFormat="1"/>
    <row r="185" s="62" customFormat="1"/>
    <row r="186" s="62" customFormat="1"/>
    <row r="187" s="62" customFormat="1"/>
    <row r="188" s="62" customFormat="1"/>
    <row r="189" s="62" customFormat="1"/>
    <row r="190" s="62" customFormat="1"/>
    <row r="191" s="62" customFormat="1"/>
    <row r="192" s="62" customFormat="1"/>
    <row r="193" s="62" customFormat="1"/>
    <row r="194" s="62" customFormat="1"/>
    <row r="195" s="62" customFormat="1"/>
    <row r="196" s="62" customFormat="1"/>
    <row r="197" s="62" customFormat="1"/>
    <row r="198" s="62" customFormat="1"/>
    <row r="199" s="62" customFormat="1"/>
    <row r="200" s="62" customFormat="1"/>
    <row r="201" s="62" customFormat="1"/>
    <row r="202" s="62" customFormat="1"/>
    <row r="203" s="62" customFormat="1"/>
    <row r="204" s="62" customFormat="1"/>
    <row r="205" s="62" customFormat="1"/>
    <row r="206" s="62" customFormat="1"/>
    <row r="207" s="62" customFormat="1"/>
    <row r="208" s="62" customFormat="1"/>
    <row r="209" s="62" customFormat="1"/>
    <row r="210" s="62" customFormat="1"/>
    <row r="211" s="62" customFormat="1"/>
    <row r="212" s="62" customFormat="1"/>
    <row r="213" s="62" customFormat="1"/>
    <row r="214" s="62" customFormat="1"/>
    <row r="215" s="62" customFormat="1"/>
    <row r="216" s="62" customFormat="1"/>
    <row r="217" s="62" customFormat="1"/>
    <row r="218" s="62" customFormat="1"/>
    <row r="219" s="62" customFormat="1"/>
    <row r="220" s="62" customFormat="1"/>
    <row r="221" s="62" customFormat="1"/>
    <row r="222" s="62" customFormat="1"/>
    <row r="223" s="62" customFormat="1"/>
    <row r="224" s="62" customFormat="1"/>
    <row r="225" s="62" customFormat="1"/>
    <row r="226" s="62" customFormat="1"/>
    <row r="227" s="62" customFormat="1"/>
    <row r="228" s="62" customFormat="1"/>
    <row r="229" s="62" customFormat="1"/>
    <row r="230" s="62" customFormat="1"/>
    <row r="231" s="62" customFormat="1"/>
    <row r="232" s="62" customFormat="1"/>
    <row r="233" s="62" customFormat="1"/>
    <row r="234" s="62" customFormat="1"/>
    <row r="235" s="62" customFormat="1"/>
    <row r="236" s="62" customFormat="1"/>
    <row r="237" s="62" customFormat="1"/>
    <row r="238" s="62" customFormat="1"/>
    <row r="239" s="62" customFormat="1"/>
    <row r="240" s="62" customFormat="1"/>
    <row r="241" s="62" customFormat="1"/>
    <row r="242" s="62" customFormat="1"/>
    <row r="243" s="62" customFormat="1"/>
    <row r="244" s="62" customFormat="1"/>
    <row r="245" s="62" customFormat="1"/>
    <row r="246" s="62" customFormat="1"/>
    <row r="247" s="62" customFormat="1"/>
    <row r="248" s="62" customFormat="1"/>
    <row r="249" s="62" customFormat="1"/>
    <row r="250" s="62" customFormat="1"/>
    <row r="251" s="62" customFormat="1"/>
    <row r="252" s="62" customFormat="1"/>
    <row r="253" s="62" customFormat="1"/>
    <row r="254" s="62" customFormat="1"/>
    <row r="255" s="62" customFormat="1"/>
    <row r="256" s="62" customFormat="1"/>
    <row r="257" s="62" customFormat="1"/>
    <row r="258" s="62" customFormat="1"/>
    <row r="259" s="62" customFormat="1"/>
    <row r="260" s="62" customFormat="1"/>
    <row r="261" s="62" customFormat="1"/>
    <row r="262" s="62" customFormat="1"/>
    <row r="263" s="62" customFormat="1"/>
    <row r="264" s="62" customFormat="1"/>
    <row r="265" s="62" customFormat="1"/>
    <row r="266" s="62" customFormat="1"/>
    <row r="267" s="62" customFormat="1"/>
    <row r="268" s="62" customFormat="1"/>
    <row r="269" s="62" customFormat="1"/>
    <row r="270" s="62" customFormat="1"/>
    <row r="271" s="62" customFormat="1"/>
    <row r="272" s="62" customFormat="1"/>
    <row r="273" s="62" customFormat="1"/>
    <row r="274" s="62" customFormat="1"/>
    <row r="275" s="62" customFormat="1"/>
    <row r="276" s="62" customFormat="1"/>
    <row r="277" s="62" customFormat="1"/>
    <row r="278" s="62" customFormat="1"/>
    <row r="279" s="62" customFormat="1"/>
    <row r="280" s="62" customFormat="1"/>
    <row r="281" s="62" customFormat="1"/>
    <row r="282" s="62" customFormat="1"/>
    <row r="283" s="62" customFormat="1"/>
    <row r="284" s="62" customFormat="1"/>
    <row r="285" s="62" customFormat="1"/>
    <row r="286" s="62" customFormat="1"/>
    <row r="287" s="62" customFormat="1"/>
    <row r="288" s="62" customFormat="1"/>
    <row r="289" s="62" customFormat="1"/>
    <row r="290" s="62" customFormat="1"/>
    <row r="291" s="62" customFormat="1"/>
    <row r="292" s="62" customFormat="1"/>
    <row r="293" s="62" customFormat="1"/>
    <row r="294" s="62" customFormat="1"/>
    <row r="295" s="62" customFormat="1"/>
    <row r="296" s="62" customFormat="1"/>
    <row r="297" s="62" customFormat="1"/>
    <row r="298" s="62" customFormat="1"/>
    <row r="299" s="62" customFormat="1"/>
    <row r="300" s="62" customFormat="1"/>
    <row r="301" s="62" customFormat="1"/>
    <row r="302" s="62" customFormat="1"/>
    <row r="303" s="62" customFormat="1"/>
    <row r="304" s="62" customFormat="1"/>
    <row r="305" s="62" customFormat="1"/>
    <row r="306" s="62" customFormat="1"/>
    <row r="307" s="62" customFormat="1"/>
    <row r="308" s="62" customFormat="1"/>
    <row r="309" s="62" customFormat="1"/>
    <row r="310" s="62" customFormat="1"/>
    <row r="311" s="62" customFormat="1"/>
    <row r="312" s="62" customFormat="1"/>
    <row r="313" s="62" customFormat="1"/>
    <row r="314" s="62" customFormat="1"/>
    <row r="315" s="62" customFormat="1"/>
    <row r="316" s="62" customFormat="1"/>
    <row r="317" s="62" customFormat="1"/>
    <row r="318" s="62" customFormat="1"/>
    <row r="319" s="62" customFormat="1"/>
    <row r="320" s="62" customFormat="1"/>
    <row r="321" s="62" customFormat="1"/>
    <row r="322" s="62" customFormat="1"/>
    <row r="323" s="62" customFormat="1"/>
    <row r="324" s="62" customFormat="1"/>
    <row r="325" s="62" customFormat="1"/>
    <row r="326" s="62" customFormat="1"/>
    <row r="327" s="62" customFormat="1"/>
    <row r="328" s="62" customFormat="1"/>
    <row r="329" s="62" customFormat="1"/>
    <row r="330" s="62" customFormat="1"/>
    <row r="331" s="62" customFormat="1"/>
    <row r="332" s="62" customFormat="1"/>
    <row r="333" s="62" customFormat="1"/>
    <row r="334" s="62" customFormat="1"/>
    <row r="335" s="62" customFormat="1"/>
    <row r="336" s="62" customFormat="1"/>
    <row r="337" s="62" customFormat="1"/>
    <row r="338" s="62" customFormat="1"/>
    <row r="339" s="62" customFormat="1"/>
    <row r="340" s="62" customFormat="1"/>
    <row r="341" s="62" customFormat="1"/>
    <row r="342" s="62" customFormat="1"/>
    <row r="343" s="62" customFormat="1"/>
    <row r="344" s="62" customFormat="1"/>
    <row r="345" s="62" customFormat="1"/>
    <row r="346" s="62" customFormat="1"/>
    <row r="347" s="62" customFormat="1"/>
    <row r="348" s="62" customFormat="1"/>
    <row r="349" s="62" customFormat="1"/>
    <row r="350" s="62" customFormat="1"/>
    <row r="351" s="62" customFormat="1"/>
    <row r="352" s="62" customFormat="1"/>
    <row r="353" s="62" customFormat="1"/>
    <row r="354" s="62" customFormat="1"/>
    <row r="355" s="62" customFormat="1"/>
    <row r="356" s="62" customFormat="1"/>
    <row r="357" s="62" customFormat="1"/>
    <row r="358" s="62" customFormat="1"/>
    <row r="359" s="62" customFormat="1"/>
    <row r="360" s="62" customFormat="1"/>
    <row r="361" s="62" customFormat="1"/>
    <row r="362" s="62" customFormat="1"/>
    <row r="363" s="62" customFormat="1"/>
    <row r="364" s="62" customFormat="1"/>
    <row r="365" s="62" customFormat="1"/>
    <row r="366" s="62" customFormat="1"/>
    <row r="367" s="62" customFormat="1"/>
    <row r="368" s="62" customFormat="1"/>
    <row r="369" s="62" customFormat="1"/>
    <row r="370" s="62" customFormat="1"/>
    <row r="371" s="62" customFormat="1"/>
    <row r="372" s="62" customFormat="1"/>
    <row r="373" s="62" customFormat="1"/>
    <row r="374" s="62" customFormat="1"/>
    <row r="375" s="62" customFormat="1"/>
    <row r="376" s="62" customFormat="1"/>
    <row r="377" s="62" customFormat="1"/>
    <row r="378" s="62" customFormat="1"/>
    <row r="379" s="62" customFormat="1"/>
    <row r="380" s="62" customFormat="1"/>
    <row r="381" s="62" customFormat="1"/>
    <row r="382" s="62" customFormat="1"/>
    <row r="383" s="62" customFormat="1"/>
    <row r="384" s="62" customFormat="1"/>
    <row r="385" s="62" customFormat="1"/>
    <row r="386" s="62" customFormat="1"/>
    <row r="387" s="62" customFormat="1"/>
    <row r="388" s="62" customFormat="1"/>
    <row r="389" s="62" customFormat="1"/>
    <row r="390" s="62" customFormat="1"/>
    <row r="391" s="62" customFormat="1"/>
    <row r="392" s="62" customFormat="1"/>
    <row r="393" s="62" customFormat="1"/>
    <row r="394" s="62" customFormat="1"/>
    <row r="395" s="62" customFormat="1"/>
    <row r="396" s="62" customFormat="1"/>
    <row r="397" s="62" customFormat="1"/>
    <row r="398" s="62" customFormat="1"/>
    <row r="399" s="62" customFormat="1"/>
    <row r="400" s="62" customFormat="1"/>
    <row r="401" s="62" customFormat="1"/>
    <row r="402" s="62" customFormat="1"/>
    <row r="403" s="62" customFormat="1"/>
    <row r="404" s="62" customFormat="1"/>
    <row r="405" s="62" customFormat="1"/>
    <row r="406" s="62" customFormat="1"/>
    <row r="407" s="62" customFormat="1"/>
    <row r="408" s="62" customFormat="1"/>
    <row r="409" s="62" customFormat="1"/>
    <row r="410" s="62" customFormat="1"/>
    <row r="411" s="62" customFormat="1"/>
    <row r="412" s="62" customFormat="1"/>
    <row r="413" s="62" customFormat="1"/>
    <row r="414" s="62" customFormat="1"/>
    <row r="415" s="62" customFormat="1"/>
    <row r="416" s="62" customFormat="1"/>
    <row r="417" s="62" customFormat="1"/>
    <row r="418" s="62" customFormat="1"/>
    <row r="419" s="62" customFormat="1"/>
    <row r="420" s="62" customFormat="1"/>
    <row r="421" s="62" customFormat="1"/>
    <row r="422" s="62" customFormat="1"/>
    <row r="423" s="62" customFormat="1"/>
    <row r="424" s="62" customFormat="1"/>
    <row r="425" s="62" customFormat="1"/>
    <row r="426" s="62" customFormat="1"/>
    <row r="427" s="62" customFormat="1"/>
    <row r="428" s="62" customFormat="1"/>
    <row r="429" s="62" customFormat="1"/>
    <row r="430" s="62" customFormat="1"/>
    <row r="431" s="62" customFormat="1"/>
    <row r="432" s="62" customFormat="1"/>
    <row r="433" s="62" customFormat="1"/>
    <row r="434" s="62" customFormat="1"/>
    <row r="435" s="62" customFormat="1"/>
    <row r="436" s="62" customFormat="1"/>
    <row r="437" s="62" customFormat="1"/>
    <row r="438" s="62" customFormat="1"/>
    <row r="439" s="62" customFormat="1"/>
    <row r="440" s="62" customFormat="1"/>
    <row r="441" s="62" customFormat="1"/>
    <row r="442" s="62" customFormat="1"/>
    <row r="443" s="62" customFormat="1"/>
    <row r="444" s="62" customFormat="1"/>
    <row r="445" s="62" customFormat="1"/>
    <row r="446" s="62" customFormat="1"/>
    <row r="447" s="62" customFormat="1"/>
    <row r="448" s="62" customFormat="1"/>
    <row r="449" s="62" customFormat="1"/>
    <row r="450" s="62" customFormat="1"/>
    <row r="451" s="62" customFormat="1"/>
    <row r="452" s="62" customFormat="1"/>
    <row r="453" s="62" customFormat="1"/>
    <row r="454" s="62" customFormat="1"/>
    <row r="455" s="62" customFormat="1"/>
    <row r="456" s="62" customFormat="1"/>
    <row r="457" s="62" customFormat="1"/>
    <row r="458" s="62" customFormat="1"/>
    <row r="459" s="62" customFormat="1"/>
    <row r="460" s="62" customFormat="1"/>
    <row r="461" s="62" customFormat="1"/>
    <row r="462" s="62" customFormat="1"/>
    <row r="463" s="62" customFormat="1"/>
    <row r="464" s="62" customFormat="1"/>
    <row r="465" s="62" customFormat="1"/>
    <row r="466" s="62" customFormat="1"/>
    <row r="467" s="62" customFormat="1"/>
    <row r="468" s="62" customFormat="1"/>
    <row r="469" s="62" customFormat="1"/>
    <row r="470" s="62" customFormat="1"/>
    <row r="471" s="62" customFormat="1"/>
    <row r="472" s="62" customFormat="1"/>
    <row r="473" s="62" customFormat="1"/>
    <row r="474" s="62" customFormat="1"/>
    <row r="475" s="62" customFormat="1"/>
    <row r="476" s="62" customFormat="1"/>
    <row r="477" s="62" customFormat="1"/>
    <row r="478" s="62" customFormat="1"/>
    <row r="479" s="62" customFormat="1"/>
    <row r="480" s="62" customFormat="1"/>
    <row r="481" s="62" customFormat="1"/>
    <row r="482" s="62" customFormat="1"/>
    <row r="483" s="62" customFormat="1"/>
    <row r="484" s="62" customFormat="1"/>
    <row r="485" s="62" customFormat="1"/>
    <row r="486" s="62" customFormat="1"/>
    <row r="487" s="62" customFormat="1"/>
    <row r="488" s="62" customFormat="1"/>
    <row r="489" s="62" customFormat="1"/>
    <row r="490" s="62" customFormat="1"/>
    <row r="491" s="62" customFormat="1"/>
    <row r="492" s="62" customFormat="1"/>
    <row r="493" s="62" customFormat="1"/>
    <row r="494" s="62" customFormat="1"/>
    <row r="495" s="62" customFormat="1"/>
    <row r="496" s="62" customFormat="1"/>
    <row r="497" s="62" customFormat="1"/>
    <row r="498" s="62" customFormat="1"/>
    <row r="499" s="62" customFormat="1"/>
    <row r="500" s="62" customFormat="1"/>
    <row r="501" s="62" customFormat="1"/>
    <row r="502" s="62" customFormat="1"/>
    <row r="503" s="62" customFormat="1"/>
    <row r="504" s="62" customFormat="1"/>
    <row r="505" s="62" customFormat="1"/>
    <row r="506" s="62" customFormat="1"/>
    <row r="507" s="62" customFormat="1"/>
    <row r="508" s="62" customFormat="1"/>
    <row r="509" s="62" customFormat="1"/>
    <row r="510" s="62" customFormat="1"/>
    <row r="511" s="62" customFormat="1"/>
    <row r="512" s="62" customFormat="1"/>
    <row r="513" s="62" customFormat="1"/>
    <row r="514" s="62" customFormat="1"/>
    <row r="515" s="62" customFormat="1"/>
    <row r="516" s="62" customFormat="1"/>
    <row r="517" s="62" customFormat="1"/>
    <row r="518" s="62" customFormat="1"/>
    <row r="519" s="62" customFormat="1"/>
    <row r="520" s="62" customFormat="1"/>
    <row r="521" s="62" customFormat="1"/>
    <row r="522" s="62" customFormat="1"/>
    <row r="523" s="62" customFormat="1"/>
    <row r="524" s="62" customFormat="1"/>
    <row r="525" s="62" customFormat="1"/>
    <row r="526" s="62" customFormat="1"/>
    <row r="527" s="62" customFormat="1"/>
    <row r="528" s="62" customFormat="1"/>
    <row r="529" s="62" customFormat="1"/>
    <row r="530" s="62" customFormat="1"/>
    <row r="531" s="62" customFormat="1"/>
    <row r="532" s="62" customFormat="1"/>
    <row r="533" s="62" customFormat="1"/>
    <row r="534" s="62" customFormat="1"/>
    <row r="535" s="62" customFormat="1"/>
    <row r="536" s="62" customFormat="1"/>
    <row r="537" s="62" customFormat="1"/>
    <row r="538" s="62" customFormat="1"/>
    <row r="539" s="62" customFormat="1"/>
    <row r="540" s="62" customFormat="1"/>
    <row r="541" s="62" customFormat="1"/>
    <row r="542" s="62" customFormat="1"/>
    <row r="543" s="62" customFormat="1"/>
    <row r="544" s="62" customFormat="1"/>
    <row r="545" s="62" customFormat="1"/>
    <row r="546" s="62" customFormat="1"/>
    <row r="547" s="62" customFormat="1"/>
    <row r="548" s="62" customFormat="1"/>
    <row r="549" s="62" customFormat="1"/>
    <row r="550" s="62" customFormat="1"/>
    <row r="551" s="62" customFormat="1"/>
    <row r="552" s="62" customFormat="1"/>
    <row r="553" s="62" customFormat="1"/>
    <row r="554" s="62" customFormat="1"/>
    <row r="555" s="62" customFormat="1"/>
    <row r="556" s="62" customFormat="1"/>
    <row r="557" s="62" customFormat="1"/>
    <row r="558" s="62" customFormat="1"/>
    <row r="559" s="62" customFormat="1"/>
    <row r="560" s="62" customFormat="1"/>
    <row r="561" s="62" customFormat="1"/>
    <row r="562" s="62" customFormat="1"/>
    <row r="563" s="62" customFormat="1"/>
    <row r="564" s="62" customFormat="1"/>
    <row r="565" s="62" customFormat="1"/>
    <row r="566" s="62" customFormat="1"/>
    <row r="567" s="62" customFormat="1"/>
    <row r="568" s="62" customFormat="1"/>
    <row r="569" s="62" customFormat="1"/>
    <row r="570" s="62" customFormat="1"/>
    <row r="571" s="62" customFormat="1"/>
    <row r="572" s="62" customFormat="1"/>
    <row r="573" s="62" customFormat="1"/>
    <row r="574" s="62" customFormat="1"/>
    <row r="575" s="62" customFormat="1"/>
    <row r="576" s="62" customFormat="1"/>
    <row r="577" s="62" customFormat="1"/>
    <row r="578" s="62" customFormat="1"/>
    <row r="579" s="62" customFormat="1"/>
    <row r="580" s="62" customFormat="1"/>
    <row r="581" s="62" customFormat="1"/>
    <row r="582" s="62" customFormat="1"/>
    <row r="583" s="62" customFormat="1"/>
    <row r="584" s="62" customFormat="1"/>
    <row r="585" s="62" customFormat="1"/>
    <row r="586" s="62" customFormat="1"/>
    <row r="587" s="62" customFormat="1"/>
    <row r="588" s="62" customFormat="1"/>
    <row r="589" s="62" customFormat="1"/>
    <row r="590" s="62" customFormat="1"/>
    <row r="591" s="62" customFormat="1"/>
    <row r="592" s="62" customFormat="1"/>
    <row r="593" s="62" customFormat="1"/>
    <row r="594" s="62" customFormat="1"/>
    <row r="595" s="62" customFormat="1"/>
    <row r="596" s="62" customFormat="1"/>
    <row r="597" s="62" customFormat="1"/>
    <row r="598" s="62" customFormat="1"/>
    <row r="599" s="62" customFormat="1"/>
    <row r="600" s="62" customFormat="1"/>
    <row r="601" s="62" customFormat="1"/>
    <row r="602" s="62" customFormat="1"/>
    <row r="603" s="62" customFormat="1"/>
    <row r="604" s="62" customFormat="1"/>
    <row r="605" s="62" customFormat="1"/>
  </sheetData>
  <mergeCells count="28">
    <mergeCell ref="A50:J50"/>
    <mergeCell ref="R11:R14"/>
    <mergeCell ref="A12:A14"/>
    <mergeCell ref="B12:B13"/>
    <mergeCell ref="C12:C13"/>
    <mergeCell ref="D12:D14"/>
    <mergeCell ref="E12:E13"/>
    <mergeCell ref="F12:G12"/>
    <mergeCell ref="H12:I12"/>
    <mergeCell ref="J12:O12"/>
    <mergeCell ref="F13:F14"/>
    <mergeCell ref="K13:K14"/>
    <mergeCell ref="L13:L14"/>
    <mergeCell ref="M13:M14"/>
    <mergeCell ref="N13:N14"/>
    <mergeCell ref="O13:O14"/>
    <mergeCell ref="F11:O11"/>
    <mergeCell ref="P11:P14"/>
    <mergeCell ref="Q11:Q14"/>
    <mergeCell ref="G13:G14"/>
    <mergeCell ref="H13:H14"/>
    <mergeCell ref="I13:I14"/>
    <mergeCell ref="J13:J14"/>
    <mergeCell ref="A1:R1"/>
    <mergeCell ref="E3:P3"/>
    <mergeCell ref="P4:R4"/>
    <mergeCell ref="F5:L5"/>
    <mergeCell ref="L9:P9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xr2:uid="{00000000-0003-0000-0400-000000000000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Լույս!O186:O186</xm:f>
              <xm:sqref>P186</xm:sqref>
            </x14:sparkline>
          </x14:sparklines>
        </x14:sparklineGroup>
        <x14:sparklineGroup manualMax="0" manualMin="0" displayEmptyCellsAs="gap" xr2:uid="{00000000-0003-0000-0400-000001000000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Լույս!O137:O137</xm:f>
              <xm:sqref>P137</xm:sqref>
            </x14:sparkline>
            <x14:sparkline>
              <xm:f>Լույս!O138:O138</xm:f>
              <xm:sqref>P138</xm:sqref>
            </x14:sparkline>
            <x14:sparkline>
              <xm:f>Լույս!O139:O139</xm:f>
              <xm:sqref>P139</xm:sqref>
            </x14:sparkline>
          </x14:sparklines>
        </x14:sparklineGroup>
        <x14:sparklineGroup manualMax="0" manualMin="0" displayEmptyCellsAs="gap" xr2:uid="{00000000-0003-0000-0400-000002000000}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Լույս!O168:O168</xm:f>
              <xm:sqref>P168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KH357"/>
  <sheetViews>
    <sheetView workbookViewId="0">
      <selection activeCell="I18" sqref="I18"/>
    </sheetView>
  </sheetViews>
  <sheetFormatPr defaultRowHeight="15"/>
  <cols>
    <col min="1" max="1" width="7.28515625" style="62" customWidth="1"/>
    <col min="2" max="2" width="71.5703125" style="62" customWidth="1"/>
    <col min="3" max="3" width="13.42578125" style="62" customWidth="1"/>
    <col min="4" max="4" width="11" style="62" customWidth="1"/>
    <col min="5" max="6" width="18.28515625" style="62" customWidth="1"/>
    <col min="7" max="16384" width="9.140625" style="62"/>
  </cols>
  <sheetData>
    <row r="1" spans="1:6" ht="22.5">
      <c r="A1" s="271" t="s">
        <v>224</v>
      </c>
      <c r="B1" s="271"/>
      <c r="C1" s="271"/>
      <c r="D1" s="271"/>
      <c r="E1" s="271"/>
      <c r="F1" s="271"/>
    </row>
    <row r="3" spans="1:6" ht="25.5">
      <c r="A3" s="281" t="s">
        <v>129</v>
      </c>
      <c r="B3" s="281"/>
      <c r="C3" s="281"/>
      <c r="D3" s="281"/>
      <c r="E3" s="281"/>
      <c r="F3" s="281"/>
    </row>
    <row r="4" spans="1:6" ht="15.75" thickBot="1">
      <c r="E4" s="288"/>
      <c r="F4" s="288"/>
    </row>
    <row r="5" spans="1:6" s="2" customFormat="1" ht="18">
      <c r="A5" s="121"/>
      <c r="B5" s="122"/>
      <c r="C5" s="122"/>
      <c r="D5" s="122"/>
      <c r="E5" s="289" t="s">
        <v>4</v>
      </c>
      <c r="F5" s="292" t="s">
        <v>5</v>
      </c>
    </row>
    <row r="6" spans="1:6" s="2" customFormat="1">
      <c r="A6" s="295" t="s">
        <v>2</v>
      </c>
      <c r="B6" s="290" t="s">
        <v>0</v>
      </c>
      <c r="C6" s="290" t="s">
        <v>3</v>
      </c>
      <c r="D6" s="290" t="s">
        <v>1</v>
      </c>
      <c r="E6" s="290"/>
      <c r="F6" s="293"/>
    </row>
    <row r="7" spans="1:6" s="2" customFormat="1">
      <c r="A7" s="295"/>
      <c r="B7" s="290"/>
      <c r="C7" s="290"/>
      <c r="D7" s="290"/>
      <c r="E7" s="290"/>
      <c r="F7" s="293"/>
    </row>
    <row r="8" spans="1:6" s="2" customFormat="1" ht="18">
      <c r="A8" s="123"/>
      <c r="B8" s="124"/>
      <c r="C8" s="290"/>
      <c r="D8" s="124"/>
      <c r="E8" s="290"/>
      <c r="F8" s="293"/>
    </row>
    <row r="9" spans="1:6" s="2" customFormat="1" ht="18">
      <c r="A9" s="125"/>
      <c r="B9" s="126"/>
      <c r="C9" s="291"/>
      <c r="D9" s="126"/>
      <c r="E9" s="291"/>
      <c r="F9" s="294"/>
    </row>
    <row r="10" spans="1:6" ht="18.75" thickBot="1">
      <c r="A10" s="127">
        <v>1</v>
      </c>
      <c r="B10" s="128">
        <v>3</v>
      </c>
      <c r="C10" s="128">
        <v>4</v>
      </c>
      <c r="D10" s="128">
        <v>5</v>
      </c>
      <c r="E10" s="128">
        <v>5</v>
      </c>
      <c r="F10" s="129">
        <v>6</v>
      </c>
    </row>
    <row r="11" spans="1:6" ht="33" customHeight="1">
      <c r="A11" s="130">
        <v>1</v>
      </c>
      <c r="B11" s="131" t="s">
        <v>223</v>
      </c>
      <c r="C11" s="130" t="s">
        <v>79</v>
      </c>
      <c r="D11" s="130">
        <v>1</v>
      </c>
      <c r="E11" s="130">
        <v>2300</v>
      </c>
      <c r="F11" s="130">
        <f t="shared" ref="F11" si="0">+D11*E11</f>
        <v>2300</v>
      </c>
    </row>
    <row r="12" spans="1:6" ht="49.5" customHeight="1">
      <c r="A12" s="130">
        <v>2</v>
      </c>
      <c r="B12" s="131" t="s">
        <v>332</v>
      </c>
      <c r="C12" s="130" t="s">
        <v>79</v>
      </c>
      <c r="D12" s="130">
        <v>1</v>
      </c>
      <c r="E12" s="130">
        <v>700</v>
      </c>
      <c r="F12" s="130">
        <f t="shared" ref="F12" si="1">E12*D12</f>
        <v>700</v>
      </c>
    </row>
    <row r="13" spans="1:6" s="191" customFormat="1"/>
    <row r="14" spans="1:6" ht="22.5">
      <c r="A14" s="132"/>
      <c r="B14" s="192" t="s">
        <v>6</v>
      </c>
      <c r="C14" s="191"/>
      <c r="D14" s="191"/>
      <c r="E14" s="191"/>
      <c r="F14" s="133">
        <f>SUM(F11:F12)</f>
        <v>3000</v>
      </c>
    </row>
    <row r="15" spans="1:6" ht="22.5">
      <c r="A15" s="132"/>
      <c r="B15" s="192"/>
      <c r="C15" s="191"/>
      <c r="D15" s="191"/>
      <c r="E15" s="191"/>
      <c r="F15" s="133"/>
    </row>
    <row r="16" spans="1:6" s="191" customFormat="1" ht="18">
      <c r="A16" s="193"/>
      <c r="B16" s="193"/>
      <c r="C16" s="193"/>
      <c r="D16" s="193"/>
      <c r="E16" s="193"/>
      <c r="F16" s="193"/>
    </row>
    <row r="17" spans="1:13" s="191" customFormat="1" ht="18">
      <c r="A17" s="193"/>
      <c r="B17" s="287" t="s">
        <v>154</v>
      </c>
      <c r="C17" s="287"/>
      <c r="D17" s="287"/>
      <c r="E17" s="134"/>
      <c r="F17" s="134"/>
      <c r="G17" s="134"/>
      <c r="H17" s="134"/>
      <c r="I17" s="134"/>
      <c r="J17" s="134"/>
      <c r="K17" s="134"/>
      <c r="L17" s="134"/>
      <c r="M17" s="134"/>
    </row>
    <row r="18" spans="1:13" s="191" customFormat="1"/>
    <row r="19" spans="1:13" s="103" customFormat="1"/>
    <row r="20" spans="1:13" s="103" customFormat="1"/>
    <row r="21" spans="1:13" s="103" customFormat="1"/>
    <row r="22" spans="1:13" s="103" customFormat="1"/>
    <row r="23" spans="1:13" s="103" customFormat="1"/>
    <row r="24" spans="1:13" s="103" customFormat="1"/>
    <row r="25" spans="1:13" s="103" customFormat="1"/>
    <row r="26" spans="1:13" s="103" customFormat="1"/>
    <row r="27" spans="1:13" s="103" customFormat="1"/>
    <row r="28" spans="1:13" s="103" customFormat="1"/>
    <row r="29" spans="1:13" s="103" customFormat="1"/>
    <row r="30" spans="1:13" s="103" customFormat="1"/>
    <row r="31" spans="1:13" s="103" customFormat="1"/>
    <row r="32" spans="1:13" s="103" customFormat="1"/>
    <row r="33" s="103" customFormat="1"/>
    <row r="34" s="103" customFormat="1"/>
    <row r="35" s="103" customFormat="1"/>
    <row r="36" s="103" customFormat="1"/>
    <row r="37" s="103" customFormat="1"/>
    <row r="38" s="103" customFormat="1"/>
    <row r="39" s="103" customFormat="1"/>
    <row r="40" s="103" customFormat="1"/>
    <row r="41" s="103" customFormat="1"/>
    <row r="42" s="103" customFormat="1"/>
    <row r="43" s="103" customFormat="1"/>
    <row r="44" s="103" customFormat="1"/>
    <row r="45" s="103" customFormat="1"/>
    <row r="46" s="103" customFormat="1"/>
    <row r="47" s="103" customFormat="1"/>
    <row r="48" s="103" customFormat="1"/>
    <row r="49" s="103" customFormat="1"/>
    <row r="50" s="103" customFormat="1"/>
    <row r="51" s="103" customFormat="1"/>
    <row r="52" s="103" customFormat="1"/>
    <row r="53" s="103" customFormat="1"/>
    <row r="54" s="103" customFormat="1"/>
    <row r="55" s="103" customFormat="1"/>
    <row r="56" s="103" customFormat="1"/>
    <row r="57" s="103" customFormat="1"/>
    <row r="58" s="103" customFormat="1"/>
    <row r="59" s="103" customFormat="1"/>
    <row r="60" s="103" customFormat="1"/>
    <row r="61" s="103" customFormat="1"/>
    <row r="62" s="103" customFormat="1"/>
    <row r="63" s="103" customFormat="1"/>
    <row r="64" s="103" customFormat="1"/>
    <row r="65" s="103" customFormat="1"/>
    <row r="66" s="103" customFormat="1"/>
    <row r="67" s="103" customFormat="1"/>
    <row r="68" s="103" customFormat="1"/>
    <row r="69" s="103" customFormat="1"/>
    <row r="70" s="103" customFormat="1"/>
    <row r="71" s="103" customFormat="1"/>
    <row r="72" s="103" customFormat="1"/>
    <row r="73" s="103" customFormat="1"/>
    <row r="74" s="103" customFormat="1"/>
    <row r="75" s="103" customFormat="1"/>
    <row r="76" s="103" customFormat="1"/>
    <row r="77" s="103" customFormat="1"/>
    <row r="78" s="103" customFormat="1"/>
    <row r="79" s="103" customFormat="1"/>
    <row r="80" s="103" customFormat="1"/>
    <row r="81" spans="1:6" s="103" customFormat="1"/>
    <row r="82" spans="1:6" s="103" customFormat="1"/>
    <row r="83" spans="1:6" s="103" customFormat="1"/>
    <row r="84" spans="1:6" s="103" customFormat="1"/>
    <row r="85" spans="1:6" s="103" customFormat="1"/>
    <row r="86" spans="1:6" s="103" customFormat="1"/>
    <row r="87" spans="1:6" s="103" customFormat="1"/>
    <row r="88" spans="1:6" s="103" customFormat="1"/>
    <row r="89" spans="1:6" s="103" customFormat="1">
      <c r="A89" s="62"/>
      <c r="B89" s="62"/>
      <c r="C89" s="62"/>
      <c r="D89" s="62"/>
      <c r="E89" s="62"/>
      <c r="F89" s="62"/>
    </row>
    <row r="90" spans="1:6" s="103" customFormat="1">
      <c r="A90" s="62"/>
      <c r="B90" s="62"/>
      <c r="C90" s="62"/>
      <c r="D90" s="62"/>
      <c r="E90" s="62"/>
      <c r="F90" s="62"/>
    </row>
    <row r="91" spans="1:6" s="103" customFormat="1">
      <c r="A91" s="62"/>
      <c r="B91" s="62"/>
      <c r="C91" s="62"/>
      <c r="D91" s="62"/>
      <c r="E91" s="62"/>
      <c r="F91" s="62"/>
    </row>
    <row r="92" spans="1:6" s="103" customFormat="1">
      <c r="A92" s="62"/>
      <c r="B92" s="62"/>
      <c r="C92" s="62"/>
      <c r="D92" s="62"/>
      <c r="E92" s="62"/>
      <c r="F92" s="62"/>
    </row>
    <row r="93" spans="1:6" s="103" customFormat="1">
      <c r="A93" s="62"/>
      <c r="B93" s="62"/>
      <c r="C93" s="62"/>
      <c r="D93" s="62"/>
      <c r="E93" s="62"/>
      <c r="F93" s="62"/>
    </row>
    <row r="94" spans="1:6" s="103" customFormat="1">
      <c r="A94" s="62"/>
      <c r="B94" s="62"/>
      <c r="C94" s="62"/>
      <c r="D94" s="62"/>
      <c r="E94" s="62"/>
      <c r="F94" s="62"/>
    </row>
    <row r="95" spans="1:6" s="103" customFormat="1">
      <c r="A95" s="62"/>
      <c r="B95" s="62"/>
      <c r="C95" s="62"/>
      <c r="D95" s="62"/>
      <c r="E95" s="62"/>
      <c r="F95" s="62"/>
    </row>
    <row r="96" spans="1:6" s="103" customFormat="1">
      <c r="A96" s="62"/>
      <c r="B96" s="62"/>
      <c r="C96" s="62"/>
      <c r="D96" s="62"/>
      <c r="E96" s="62"/>
      <c r="F96" s="62"/>
    </row>
    <row r="97" spans="1:6" s="103" customFormat="1">
      <c r="A97" s="62"/>
      <c r="B97" s="62"/>
      <c r="C97" s="62"/>
      <c r="D97" s="62"/>
      <c r="E97" s="62"/>
      <c r="F97" s="62"/>
    </row>
    <row r="98" spans="1:6" s="103" customFormat="1">
      <c r="A98" s="62"/>
      <c r="B98" s="62"/>
      <c r="C98" s="62"/>
      <c r="D98" s="62"/>
      <c r="E98" s="62"/>
      <c r="F98" s="62"/>
    </row>
    <row r="99" spans="1:6" s="103" customFormat="1">
      <c r="A99" s="62"/>
      <c r="B99" s="62"/>
      <c r="C99" s="62"/>
      <c r="D99" s="62"/>
      <c r="E99" s="62"/>
      <c r="F99" s="62"/>
    </row>
    <row r="100" spans="1:6" s="103" customFormat="1">
      <c r="A100" s="62"/>
      <c r="B100" s="62"/>
      <c r="C100" s="62"/>
      <c r="D100" s="62"/>
      <c r="E100" s="62"/>
      <c r="F100" s="62"/>
    </row>
    <row r="101" spans="1:6" s="103" customFormat="1">
      <c r="A101" s="62"/>
      <c r="B101" s="62"/>
      <c r="C101" s="62"/>
      <c r="D101" s="62"/>
      <c r="E101" s="62"/>
      <c r="F101" s="62"/>
    </row>
    <row r="102" spans="1:6" s="103" customFormat="1">
      <c r="A102" s="62"/>
      <c r="B102" s="62"/>
      <c r="C102" s="62"/>
      <c r="D102" s="62"/>
      <c r="E102" s="62"/>
      <c r="F102" s="62"/>
    </row>
    <row r="103" spans="1:6" s="103" customFormat="1">
      <c r="A103" s="62"/>
      <c r="B103" s="62"/>
      <c r="C103" s="62"/>
      <c r="D103" s="62"/>
      <c r="E103" s="62"/>
      <c r="F103" s="62"/>
    </row>
    <row r="104" spans="1:6" s="103" customFormat="1">
      <c r="A104" s="62"/>
      <c r="B104" s="62"/>
      <c r="C104" s="62"/>
      <c r="D104" s="62"/>
      <c r="E104" s="62"/>
      <c r="F104" s="62"/>
    </row>
    <row r="105" spans="1:6" s="103" customFormat="1">
      <c r="A105" s="62"/>
      <c r="B105" s="62"/>
      <c r="C105" s="62"/>
      <c r="D105" s="62"/>
      <c r="E105" s="62"/>
      <c r="F105" s="62"/>
    </row>
    <row r="106" spans="1:6" s="103" customFormat="1">
      <c r="A106" s="62"/>
      <c r="B106" s="62"/>
      <c r="C106" s="62"/>
      <c r="D106" s="62"/>
      <c r="E106" s="62"/>
      <c r="F106" s="62"/>
    </row>
    <row r="107" spans="1:6" s="103" customFormat="1">
      <c r="A107" s="62"/>
      <c r="B107" s="62"/>
      <c r="C107" s="62"/>
      <c r="D107" s="62"/>
      <c r="E107" s="62"/>
      <c r="F107" s="62"/>
    </row>
    <row r="108" spans="1:6" s="103" customFormat="1">
      <c r="A108" s="62"/>
      <c r="B108" s="62"/>
      <c r="C108" s="62"/>
      <c r="D108" s="62"/>
      <c r="E108" s="62"/>
      <c r="F108" s="62"/>
    </row>
    <row r="109" spans="1:6" s="103" customFormat="1">
      <c r="A109" s="62"/>
      <c r="B109" s="62"/>
      <c r="C109" s="62"/>
      <c r="D109" s="62"/>
      <c r="E109" s="62"/>
      <c r="F109" s="62"/>
    </row>
    <row r="110" spans="1:6" s="103" customFormat="1">
      <c r="A110" s="62"/>
      <c r="B110" s="62"/>
      <c r="C110" s="62"/>
      <c r="D110" s="62"/>
      <c r="E110" s="62"/>
      <c r="F110" s="62"/>
    </row>
    <row r="111" spans="1:6" s="103" customFormat="1">
      <c r="A111" s="62"/>
      <c r="B111" s="62"/>
      <c r="C111" s="62"/>
      <c r="D111" s="62"/>
      <c r="E111" s="62"/>
      <c r="F111" s="62"/>
    </row>
    <row r="112" spans="1:6" s="103" customFormat="1">
      <c r="A112" s="62"/>
      <c r="B112" s="62"/>
      <c r="C112" s="62"/>
      <c r="D112" s="62"/>
      <c r="E112" s="62"/>
      <c r="F112" s="62"/>
    </row>
    <row r="113" spans="1:6" s="103" customFormat="1">
      <c r="A113" s="62"/>
      <c r="B113" s="62"/>
      <c r="C113" s="62"/>
      <c r="D113" s="62"/>
      <c r="E113" s="62"/>
      <c r="F113" s="62"/>
    </row>
    <row r="114" spans="1:6" s="103" customFormat="1">
      <c r="A114" s="62"/>
      <c r="B114" s="62"/>
      <c r="C114" s="62"/>
      <c r="D114" s="62"/>
      <c r="E114" s="62"/>
      <c r="F114" s="62"/>
    </row>
    <row r="115" spans="1:6" s="103" customFormat="1">
      <c r="A115" s="62"/>
      <c r="B115" s="62"/>
      <c r="C115" s="62"/>
      <c r="D115" s="62"/>
      <c r="E115" s="62"/>
      <c r="F115" s="62"/>
    </row>
    <row r="116" spans="1:6" s="103" customFormat="1">
      <c r="A116" s="62"/>
      <c r="B116" s="62"/>
      <c r="C116" s="62"/>
      <c r="D116" s="62"/>
      <c r="E116" s="62"/>
      <c r="F116" s="62"/>
    </row>
    <row r="117" spans="1:6" s="103" customFormat="1">
      <c r="A117" s="62"/>
      <c r="B117" s="62"/>
      <c r="C117" s="62"/>
      <c r="D117" s="62"/>
      <c r="E117" s="62"/>
      <c r="F117" s="62"/>
    </row>
    <row r="118" spans="1:6" s="103" customFormat="1">
      <c r="A118" s="62"/>
      <c r="B118" s="62"/>
      <c r="C118" s="62"/>
      <c r="D118" s="62"/>
      <c r="E118" s="62"/>
      <c r="F118" s="62"/>
    </row>
    <row r="119" spans="1:6" s="103" customFormat="1">
      <c r="A119" s="62"/>
      <c r="B119" s="62"/>
      <c r="C119" s="62"/>
      <c r="D119" s="62"/>
      <c r="E119" s="62"/>
      <c r="F119" s="62"/>
    </row>
    <row r="120" spans="1:6" s="103" customFormat="1">
      <c r="A120" s="62"/>
      <c r="B120" s="62"/>
      <c r="C120" s="62"/>
      <c r="D120" s="62"/>
      <c r="E120" s="62"/>
      <c r="F120" s="62"/>
    </row>
    <row r="121" spans="1:6" s="103" customFormat="1">
      <c r="A121" s="62"/>
      <c r="B121" s="62"/>
      <c r="C121" s="62"/>
      <c r="D121" s="62"/>
      <c r="E121" s="62"/>
      <c r="F121" s="62"/>
    </row>
    <row r="122" spans="1:6" s="103" customFormat="1">
      <c r="A122" s="62"/>
      <c r="B122" s="62"/>
      <c r="C122" s="62"/>
      <c r="D122" s="62"/>
      <c r="E122" s="62"/>
      <c r="F122" s="62"/>
    </row>
    <row r="123" spans="1:6" s="103" customFormat="1">
      <c r="A123" s="62"/>
      <c r="B123" s="62"/>
      <c r="C123" s="62"/>
      <c r="D123" s="62"/>
      <c r="E123" s="62"/>
      <c r="F123" s="62"/>
    </row>
    <row r="124" spans="1:6" s="103" customFormat="1">
      <c r="A124" s="62"/>
      <c r="B124" s="62"/>
      <c r="C124" s="62"/>
      <c r="D124" s="62"/>
      <c r="E124" s="62"/>
      <c r="F124" s="62"/>
    </row>
    <row r="125" spans="1:6" s="103" customFormat="1">
      <c r="A125" s="62"/>
      <c r="B125" s="62"/>
      <c r="C125" s="62"/>
      <c r="D125" s="62"/>
      <c r="E125" s="62"/>
      <c r="F125" s="62"/>
    </row>
    <row r="126" spans="1:6" s="103" customFormat="1">
      <c r="A126" s="62"/>
      <c r="B126" s="62"/>
      <c r="C126" s="62"/>
      <c r="D126" s="62"/>
      <c r="E126" s="62"/>
      <c r="F126" s="62"/>
    </row>
    <row r="127" spans="1:6" s="103" customFormat="1">
      <c r="A127" s="62"/>
      <c r="B127" s="62"/>
      <c r="C127" s="62"/>
      <c r="D127" s="62"/>
      <c r="E127" s="62"/>
      <c r="F127" s="62"/>
    </row>
    <row r="128" spans="1:6" s="103" customFormat="1">
      <c r="A128" s="62"/>
      <c r="B128" s="62"/>
      <c r="C128" s="62"/>
      <c r="D128" s="62"/>
      <c r="E128" s="62"/>
      <c r="F128" s="62"/>
    </row>
    <row r="129" spans="1:6" s="103" customFormat="1">
      <c r="A129" s="62"/>
      <c r="B129" s="62"/>
      <c r="C129" s="62"/>
      <c r="D129" s="62"/>
      <c r="E129" s="62"/>
      <c r="F129" s="62"/>
    </row>
    <row r="130" spans="1:6" s="103" customFormat="1">
      <c r="A130" s="62"/>
      <c r="B130" s="62"/>
      <c r="C130" s="62"/>
      <c r="D130" s="62"/>
      <c r="E130" s="62"/>
      <c r="F130" s="62"/>
    </row>
    <row r="131" spans="1:6" s="103" customFormat="1">
      <c r="A131" s="62"/>
      <c r="B131" s="62"/>
      <c r="C131" s="62"/>
      <c r="D131" s="62"/>
      <c r="E131" s="62"/>
      <c r="F131" s="62"/>
    </row>
    <row r="132" spans="1:6" s="103" customFormat="1">
      <c r="A132" s="62"/>
      <c r="B132" s="62"/>
      <c r="C132" s="62"/>
      <c r="D132" s="62"/>
      <c r="E132" s="62"/>
      <c r="F132" s="62"/>
    </row>
    <row r="133" spans="1:6" s="103" customFormat="1">
      <c r="A133" s="62"/>
      <c r="B133" s="62"/>
      <c r="C133" s="62"/>
      <c r="D133" s="62"/>
      <c r="E133" s="62"/>
      <c r="F133" s="62"/>
    </row>
    <row r="134" spans="1:6" s="103" customFormat="1">
      <c r="A134" s="62"/>
      <c r="B134" s="62"/>
      <c r="C134" s="62"/>
      <c r="D134" s="62"/>
      <c r="E134" s="62"/>
      <c r="F134" s="62"/>
    </row>
    <row r="135" spans="1:6" s="103" customFormat="1">
      <c r="A135" s="62"/>
      <c r="B135" s="62"/>
      <c r="C135" s="62"/>
      <c r="D135" s="62"/>
      <c r="E135" s="62"/>
      <c r="F135" s="62"/>
    </row>
    <row r="136" spans="1:6" s="103" customFormat="1">
      <c r="A136" s="62"/>
      <c r="B136" s="62"/>
      <c r="C136" s="62"/>
      <c r="D136" s="62"/>
      <c r="E136" s="62"/>
      <c r="F136" s="62"/>
    </row>
    <row r="137" spans="1:6" s="103" customFormat="1">
      <c r="A137" s="62"/>
      <c r="B137" s="62"/>
      <c r="C137" s="62"/>
      <c r="D137" s="62"/>
      <c r="E137" s="62"/>
      <c r="F137" s="62"/>
    </row>
    <row r="138" spans="1:6" s="103" customFormat="1">
      <c r="A138" s="62"/>
      <c r="B138" s="62"/>
      <c r="C138" s="62"/>
      <c r="D138" s="62"/>
      <c r="E138" s="62"/>
      <c r="F138" s="62"/>
    </row>
    <row r="139" spans="1:6" s="103" customFormat="1">
      <c r="A139" s="62"/>
      <c r="B139" s="62"/>
      <c r="C139" s="62"/>
      <c r="D139" s="62"/>
      <c r="E139" s="62"/>
      <c r="F139" s="62"/>
    </row>
    <row r="140" spans="1:6" s="103" customFormat="1">
      <c r="A140" s="62"/>
      <c r="B140" s="62"/>
      <c r="C140" s="62"/>
      <c r="D140" s="62"/>
      <c r="E140" s="62"/>
      <c r="F140" s="62"/>
    </row>
    <row r="141" spans="1:6" s="103" customFormat="1">
      <c r="A141" s="62"/>
      <c r="B141" s="62"/>
      <c r="C141" s="62"/>
      <c r="D141" s="62"/>
      <c r="E141" s="62"/>
      <c r="F141" s="62"/>
    </row>
    <row r="142" spans="1:6" s="103" customFormat="1">
      <c r="A142" s="62"/>
      <c r="B142" s="62"/>
      <c r="C142" s="62"/>
      <c r="D142" s="62"/>
      <c r="E142" s="62"/>
      <c r="F142" s="62"/>
    </row>
    <row r="143" spans="1:6" s="103" customFormat="1">
      <c r="A143" s="62"/>
      <c r="B143" s="62"/>
      <c r="C143" s="62"/>
      <c r="D143" s="62"/>
      <c r="E143" s="62"/>
      <c r="F143" s="62"/>
    </row>
    <row r="144" spans="1:6" s="103" customFormat="1">
      <c r="A144" s="62"/>
      <c r="B144" s="62"/>
      <c r="C144" s="62"/>
      <c r="D144" s="62"/>
      <c r="E144" s="62"/>
      <c r="F144" s="62"/>
    </row>
    <row r="145" spans="1:6" s="103" customFormat="1">
      <c r="A145" s="62"/>
      <c r="B145" s="62"/>
      <c r="C145" s="62"/>
      <c r="D145" s="62"/>
      <c r="E145" s="62"/>
      <c r="F145" s="62"/>
    </row>
    <row r="146" spans="1:6" s="103" customFormat="1">
      <c r="A146" s="62"/>
      <c r="B146" s="62"/>
      <c r="C146" s="62"/>
      <c r="D146" s="62"/>
      <c r="E146" s="62"/>
      <c r="F146" s="62"/>
    </row>
    <row r="147" spans="1:6" s="103" customFormat="1">
      <c r="A147" s="62"/>
      <c r="B147" s="62"/>
      <c r="C147" s="62"/>
      <c r="D147" s="62"/>
      <c r="E147" s="62"/>
      <c r="F147" s="62"/>
    </row>
    <row r="148" spans="1:6" s="103" customFormat="1">
      <c r="A148" s="62"/>
      <c r="B148" s="62"/>
      <c r="C148" s="62"/>
      <c r="D148" s="62"/>
      <c r="E148" s="62"/>
      <c r="F148" s="62"/>
    </row>
    <row r="149" spans="1:6" s="103" customFormat="1">
      <c r="A149" s="62"/>
      <c r="B149" s="62"/>
      <c r="C149" s="62"/>
      <c r="D149" s="62"/>
      <c r="E149" s="62"/>
      <c r="F149" s="62"/>
    </row>
    <row r="150" spans="1:6" s="103" customFormat="1">
      <c r="A150" s="62"/>
      <c r="B150" s="62"/>
      <c r="C150" s="62"/>
      <c r="D150" s="62"/>
      <c r="E150" s="62"/>
      <c r="F150" s="62"/>
    </row>
    <row r="151" spans="1:6" s="103" customFormat="1">
      <c r="A151" s="62"/>
      <c r="B151" s="62"/>
      <c r="C151" s="62"/>
      <c r="D151" s="62"/>
      <c r="E151" s="62"/>
      <c r="F151" s="62"/>
    </row>
    <row r="152" spans="1:6" s="103" customFormat="1">
      <c r="A152" s="62"/>
      <c r="B152" s="62"/>
      <c r="C152" s="62"/>
      <c r="D152" s="62"/>
      <c r="E152" s="62"/>
      <c r="F152" s="62"/>
    </row>
    <row r="153" spans="1:6" s="103" customFormat="1">
      <c r="A153" s="62"/>
      <c r="B153" s="62"/>
      <c r="C153" s="62"/>
      <c r="D153" s="62"/>
      <c r="E153" s="62"/>
      <c r="F153" s="62"/>
    </row>
    <row r="154" spans="1:6" s="103" customFormat="1">
      <c r="A154" s="62"/>
      <c r="B154" s="62"/>
      <c r="C154" s="62"/>
      <c r="D154" s="62"/>
      <c r="E154" s="62"/>
      <c r="F154" s="62"/>
    </row>
    <row r="155" spans="1:6" s="103" customFormat="1">
      <c r="A155" s="62"/>
      <c r="B155" s="62"/>
      <c r="C155" s="62"/>
      <c r="D155" s="62"/>
      <c r="E155" s="62"/>
      <c r="F155" s="62"/>
    </row>
    <row r="156" spans="1:6" s="103" customFormat="1">
      <c r="A156" s="62"/>
      <c r="B156" s="62"/>
      <c r="C156" s="62"/>
      <c r="D156" s="62"/>
      <c r="E156" s="62"/>
      <c r="F156" s="62"/>
    </row>
    <row r="157" spans="1:6" s="103" customFormat="1">
      <c r="A157" s="62"/>
      <c r="B157" s="62"/>
      <c r="C157" s="62"/>
      <c r="D157" s="62"/>
      <c r="E157" s="62"/>
      <c r="F157" s="62"/>
    </row>
    <row r="158" spans="1:6" s="103" customFormat="1">
      <c r="A158" s="62"/>
      <c r="B158" s="62"/>
      <c r="C158" s="62"/>
      <c r="D158" s="62"/>
      <c r="E158" s="62"/>
      <c r="F158" s="62"/>
    </row>
    <row r="159" spans="1:6" s="103" customFormat="1">
      <c r="A159" s="62"/>
      <c r="B159" s="62"/>
      <c r="C159" s="62"/>
      <c r="D159" s="62"/>
      <c r="E159" s="62"/>
      <c r="F159" s="62"/>
    </row>
    <row r="160" spans="1:6" s="103" customFormat="1">
      <c r="A160" s="62"/>
      <c r="B160" s="62"/>
      <c r="C160" s="62"/>
      <c r="D160" s="62"/>
      <c r="E160" s="62"/>
      <c r="F160" s="62"/>
    </row>
    <row r="161" spans="1:6" s="103" customFormat="1">
      <c r="A161" s="62"/>
      <c r="B161" s="62"/>
      <c r="C161" s="62"/>
      <c r="D161" s="62"/>
      <c r="E161" s="62"/>
      <c r="F161" s="62"/>
    </row>
    <row r="162" spans="1:6" s="103" customFormat="1">
      <c r="A162" s="62"/>
      <c r="B162" s="62"/>
      <c r="C162" s="62"/>
      <c r="D162" s="62"/>
      <c r="E162" s="62"/>
      <c r="F162" s="62"/>
    </row>
    <row r="163" spans="1:6" s="103" customFormat="1">
      <c r="A163" s="62"/>
      <c r="B163" s="62"/>
      <c r="C163" s="62"/>
      <c r="D163" s="62"/>
      <c r="E163" s="62"/>
      <c r="F163" s="62"/>
    </row>
    <row r="164" spans="1:6" s="103" customFormat="1">
      <c r="A164" s="62"/>
      <c r="B164" s="62"/>
      <c r="C164" s="62"/>
      <c r="D164" s="62"/>
      <c r="E164" s="62"/>
      <c r="F164" s="62"/>
    </row>
    <row r="165" spans="1:6" s="103" customFormat="1">
      <c r="A165" s="62"/>
      <c r="B165" s="62"/>
      <c r="C165" s="62"/>
      <c r="D165" s="62"/>
      <c r="E165" s="62"/>
      <c r="F165" s="62"/>
    </row>
    <row r="166" spans="1:6" s="103" customFormat="1">
      <c r="A166" s="62"/>
      <c r="B166" s="62"/>
      <c r="C166" s="62"/>
      <c r="D166" s="62"/>
      <c r="E166" s="62"/>
      <c r="F166" s="62"/>
    </row>
    <row r="167" spans="1:6" s="103" customFormat="1">
      <c r="A167" s="62"/>
      <c r="B167" s="62"/>
      <c r="C167" s="62"/>
      <c r="D167" s="62"/>
      <c r="E167" s="62"/>
      <c r="F167" s="62"/>
    </row>
    <row r="168" spans="1:6" s="103" customFormat="1">
      <c r="A168" s="62"/>
      <c r="B168" s="62"/>
      <c r="C168" s="62"/>
      <c r="D168" s="62"/>
      <c r="E168" s="62"/>
      <c r="F168" s="62"/>
    </row>
    <row r="169" spans="1:6" s="103" customFormat="1">
      <c r="A169" s="62"/>
      <c r="B169" s="62"/>
      <c r="C169" s="62"/>
      <c r="D169" s="62"/>
      <c r="E169" s="62"/>
      <c r="F169" s="62"/>
    </row>
    <row r="170" spans="1:6" s="103" customFormat="1">
      <c r="A170" s="62"/>
      <c r="B170" s="62"/>
      <c r="C170" s="62"/>
      <c r="D170" s="62"/>
      <c r="E170" s="62"/>
      <c r="F170" s="62"/>
    </row>
    <row r="171" spans="1:6" s="103" customFormat="1">
      <c r="A171" s="62"/>
      <c r="B171" s="62"/>
      <c r="C171" s="62"/>
      <c r="D171" s="62"/>
      <c r="E171" s="62"/>
      <c r="F171" s="62"/>
    </row>
    <row r="172" spans="1:6" s="103" customFormat="1">
      <c r="A172" s="62"/>
      <c r="B172" s="62"/>
      <c r="C172" s="62"/>
      <c r="D172" s="62"/>
      <c r="E172" s="62"/>
      <c r="F172" s="62"/>
    </row>
    <row r="173" spans="1:6" s="103" customFormat="1">
      <c r="A173" s="62"/>
      <c r="B173" s="62"/>
      <c r="C173" s="62"/>
      <c r="D173" s="62"/>
      <c r="E173" s="62"/>
      <c r="F173" s="62"/>
    </row>
    <row r="174" spans="1:6" s="103" customFormat="1">
      <c r="A174" s="62"/>
      <c r="B174" s="62"/>
      <c r="C174" s="62"/>
      <c r="D174" s="62"/>
      <c r="E174" s="62"/>
      <c r="F174" s="62"/>
    </row>
    <row r="175" spans="1:6" s="103" customFormat="1">
      <c r="A175" s="62"/>
      <c r="B175" s="62"/>
      <c r="C175" s="62"/>
      <c r="D175" s="62"/>
      <c r="E175" s="62"/>
      <c r="F175" s="62"/>
    </row>
    <row r="176" spans="1:6" s="103" customFormat="1">
      <c r="A176" s="62"/>
      <c r="B176" s="62"/>
      <c r="C176" s="62"/>
      <c r="D176" s="62"/>
      <c r="E176" s="62"/>
      <c r="F176" s="62"/>
    </row>
    <row r="177" spans="1:6" s="103" customFormat="1">
      <c r="A177" s="62"/>
      <c r="B177" s="62"/>
      <c r="C177" s="62"/>
      <c r="D177" s="62"/>
      <c r="E177" s="62"/>
      <c r="F177" s="62"/>
    </row>
    <row r="178" spans="1:6" s="103" customFormat="1">
      <c r="A178" s="62"/>
      <c r="B178" s="62"/>
      <c r="C178" s="62"/>
      <c r="D178" s="62"/>
      <c r="E178" s="62"/>
      <c r="F178" s="62"/>
    </row>
    <row r="179" spans="1:6" s="103" customFormat="1">
      <c r="A179" s="62"/>
      <c r="B179" s="62"/>
      <c r="C179" s="62"/>
      <c r="D179" s="62"/>
      <c r="E179" s="62"/>
      <c r="F179" s="62"/>
    </row>
    <row r="180" spans="1:6" s="103" customFormat="1">
      <c r="A180" s="62"/>
      <c r="B180" s="62"/>
      <c r="C180" s="62"/>
      <c r="D180" s="62"/>
      <c r="E180" s="62"/>
      <c r="F180" s="62"/>
    </row>
    <row r="181" spans="1:6" s="103" customFormat="1">
      <c r="A181" s="62"/>
      <c r="B181" s="62"/>
      <c r="C181" s="62"/>
      <c r="D181" s="62"/>
      <c r="E181" s="62"/>
      <c r="F181" s="62"/>
    </row>
    <row r="182" spans="1:6" s="103" customFormat="1">
      <c r="A182" s="62"/>
      <c r="B182" s="62"/>
      <c r="C182" s="62"/>
      <c r="D182" s="62"/>
      <c r="E182" s="62"/>
      <c r="F182" s="62"/>
    </row>
    <row r="183" spans="1:6" s="103" customFormat="1">
      <c r="A183" s="62"/>
      <c r="B183" s="62"/>
      <c r="C183" s="62"/>
      <c r="D183" s="62"/>
      <c r="E183" s="62"/>
      <c r="F183" s="62"/>
    </row>
    <row r="184" spans="1:6" s="103" customFormat="1">
      <c r="A184" s="62"/>
      <c r="B184" s="62"/>
      <c r="C184" s="62"/>
      <c r="D184" s="62"/>
      <c r="E184" s="62"/>
      <c r="F184" s="62"/>
    </row>
    <row r="185" spans="1:6" s="103" customFormat="1">
      <c r="A185" s="62"/>
      <c r="B185" s="62"/>
      <c r="C185" s="62"/>
      <c r="D185" s="62"/>
      <c r="E185" s="62"/>
      <c r="F185" s="62"/>
    </row>
    <row r="186" spans="1:6" s="103" customFormat="1">
      <c r="A186" s="62"/>
      <c r="B186" s="62"/>
      <c r="C186" s="62"/>
      <c r="D186" s="62"/>
      <c r="E186" s="62"/>
      <c r="F186" s="62"/>
    </row>
    <row r="187" spans="1:6" s="103" customFormat="1">
      <c r="A187" s="62"/>
      <c r="B187" s="62"/>
      <c r="C187" s="62"/>
      <c r="D187" s="62"/>
      <c r="E187" s="62"/>
      <c r="F187" s="62"/>
    </row>
    <row r="188" spans="1:6" s="103" customFormat="1">
      <c r="A188" s="62"/>
      <c r="B188" s="62"/>
      <c r="C188" s="62"/>
      <c r="D188" s="62"/>
      <c r="E188" s="62"/>
      <c r="F188" s="62"/>
    </row>
    <row r="189" spans="1:6" s="103" customFormat="1">
      <c r="A189" s="62"/>
      <c r="B189" s="62"/>
      <c r="C189" s="62"/>
      <c r="D189" s="62"/>
      <c r="E189" s="62"/>
      <c r="F189" s="62"/>
    </row>
    <row r="190" spans="1:6" s="103" customFormat="1">
      <c r="A190" s="62"/>
      <c r="B190" s="62"/>
      <c r="C190" s="62"/>
      <c r="D190" s="62"/>
      <c r="E190" s="62"/>
      <c r="F190" s="62"/>
    </row>
    <row r="191" spans="1:6" s="103" customFormat="1">
      <c r="A191" s="62"/>
      <c r="B191" s="62"/>
      <c r="C191" s="62"/>
      <c r="D191" s="62"/>
      <c r="E191" s="62"/>
      <c r="F191" s="62"/>
    </row>
    <row r="192" spans="1:6" s="103" customFormat="1">
      <c r="A192" s="62"/>
      <c r="B192" s="62"/>
      <c r="C192" s="62"/>
      <c r="D192" s="62"/>
      <c r="E192" s="62"/>
      <c r="F192" s="62"/>
    </row>
    <row r="193" spans="1:2322" s="103" customFormat="1">
      <c r="A193" s="62"/>
      <c r="B193" s="62"/>
      <c r="C193" s="62"/>
      <c r="D193" s="62"/>
      <c r="E193" s="62"/>
      <c r="F193" s="62"/>
    </row>
    <row r="194" spans="1:2322" s="103" customFormat="1">
      <c r="A194" s="62"/>
      <c r="B194" s="62"/>
      <c r="C194" s="62"/>
      <c r="D194" s="62"/>
      <c r="E194" s="62"/>
      <c r="F194" s="62"/>
    </row>
    <row r="195" spans="1:2322" s="103" customFormat="1">
      <c r="A195" s="62"/>
      <c r="B195" s="62"/>
      <c r="C195" s="62"/>
      <c r="D195" s="62"/>
      <c r="E195" s="62"/>
      <c r="F195" s="62"/>
    </row>
    <row r="196" spans="1:2322" s="103" customFormat="1">
      <c r="A196" s="62"/>
      <c r="B196" s="62"/>
      <c r="C196" s="62"/>
      <c r="D196" s="62"/>
      <c r="E196" s="62"/>
      <c r="F196" s="62"/>
    </row>
    <row r="197" spans="1:2322" s="103" customFormat="1">
      <c r="A197" s="62"/>
      <c r="B197" s="62"/>
      <c r="C197" s="62"/>
      <c r="D197" s="62"/>
      <c r="E197" s="62"/>
      <c r="F197" s="62"/>
    </row>
    <row r="198" spans="1:2322" s="11" customFormat="1" ht="39.75" customHeight="1">
      <c r="A198" s="62"/>
      <c r="B198" s="62"/>
      <c r="C198" s="62"/>
      <c r="D198" s="62"/>
      <c r="E198" s="62"/>
      <c r="F198" s="62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3"/>
      <c r="W198" s="103"/>
      <c r="X198" s="103"/>
      <c r="Y198" s="103"/>
      <c r="Z198" s="103"/>
      <c r="AA198" s="103"/>
      <c r="AB198" s="103"/>
      <c r="AC198" s="103"/>
      <c r="AD198" s="103"/>
      <c r="AE198" s="103"/>
      <c r="AF198" s="103"/>
      <c r="AG198" s="103"/>
      <c r="AH198" s="103"/>
      <c r="AI198" s="103"/>
      <c r="AJ198" s="103"/>
      <c r="AK198" s="103"/>
      <c r="AL198" s="103"/>
      <c r="AM198" s="103"/>
      <c r="AN198" s="103"/>
      <c r="AO198" s="103"/>
      <c r="AP198" s="103"/>
      <c r="AQ198" s="103"/>
      <c r="AR198" s="103"/>
      <c r="AS198" s="103"/>
      <c r="AT198" s="103"/>
      <c r="AU198" s="103"/>
      <c r="AV198" s="103"/>
      <c r="AW198" s="103"/>
      <c r="AX198" s="103"/>
      <c r="AY198" s="103"/>
      <c r="AZ198" s="103"/>
      <c r="BA198" s="103"/>
      <c r="BB198" s="103"/>
      <c r="BC198" s="103"/>
      <c r="BD198" s="103"/>
      <c r="BE198" s="103"/>
      <c r="BF198" s="103"/>
      <c r="BG198" s="103"/>
      <c r="BH198" s="103"/>
      <c r="BI198" s="103"/>
      <c r="BJ198" s="103"/>
      <c r="BK198" s="103"/>
      <c r="BL198" s="103"/>
      <c r="BM198" s="103"/>
      <c r="BN198" s="103"/>
      <c r="BO198" s="103"/>
      <c r="BP198" s="103"/>
      <c r="BQ198" s="103"/>
      <c r="BR198" s="103"/>
      <c r="BS198" s="103"/>
      <c r="BT198" s="103"/>
      <c r="BU198" s="103"/>
      <c r="BV198" s="103"/>
      <c r="BW198" s="103"/>
      <c r="BX198" s="103"/>
      <c r="BY198" s="103"/>
      <c r="BZ198" s="103"/>
      <c r="CA198" s="103"/>
      <c r="CB198" s="103"/>
      <c r="CC198" s="103"/>
      <c r="CD198" s="103"/>
      <c r="CE198" s="103"/>
      <c r="CF198" s="103"/>
      <c r="CG198" s="103"/>
      <c r="CH198" s="103"/>
      <c r="CI198" s="103"/>
      <c r="CJ198" s="103"/>
      <c r="CK198" s="103"/>
      <c r="CL198" s="103"/>
      <c r="CM198" s="103"/>
      <c r="CN198" s="103"/>
      <c r="CO198" s="103"/>
      <c r="CP198" s="103"/>
      <c r="CQ198" s="103"/>
      <c r="CR198" s="103"/>
      <c r="CS198" s="103"/>
      <c r="CT198" s="103"/>
      <c r="CU198" s="103"/>
      <c r="CV198" s="103"/>
      <c r="CW198" s="103"/>
      <c r="CX198" s="103"/>
      <c r="CY198" s="103"/>
      <c r="CZ198" s="103"/>
      <c r="DA198" s="103"/>
      <c r="DB198" s="103"/>
      <c r="DC198" s="103"/>
      <c r="DD198" s="103"/>
      <c r="DE198" s="103"/>
      <c r="DF198" s="103"/>
      <c r="DG198" s="103"/>
      <c r="DH198" s="103"/>
      <c r="DI198" s="103"/>
      <c r="DJ198" s="103"/>
      <c r="DK198" s="103"/>
      <c r="DL198" s="103"/>
      <c r="DM198" s="103"/>
      <c r="DN198" s="103"/>
      <c r="DO198" s="103"/>
      <c r="DP198" s="103"/>
      <c r="DQ198" s="103"/>
      <c r="DR198" s="103"/>
      <c r="DS198" s="103"/>
      <c r="DT198" s="103"/>
      <c r="DU198" s="103"/>
      <c r="DV198" s="103"/>
      <c r="DW198" s="103"/>
      <c r="DX198" s="103"/>
      <c r="DY198" s="103"/>
      <c r="DZ198" s="103"/>
      <c r="EA198" s="103"/>
      <c r="EB198" s="103"/>
      <c r="EC198" s="103"/>
      <c r="ED198" s="103"/>
      <c r="EE198" s="103"/>
      <c r="EF198" s="103"/>
      <c r="EG198" s="103"/>
      <c r="EH198" s="103"/>
      <c r="EI198" s="103"/>
      <c r="EJ198" s="103"/>
      <c r="EK198" s="103"/>
      <c r="EL198" s="103"/>
      <c r="EM198" s="103"/>
      <c r="EN198" s="103"/>
      <c r="EO198" s="103"/>
      <c r="EP198" s="103"/>
      <c r="EQ198" s="103"/>
      <c r="ER198" s="103"/>
      <c r="ES198" s="103"/>
      <c r="ET198" s="103"/>
      <c r="EU198" s="103"/>
      <c r="EV198" s="103"/>
      <c r="EW198" s="103"/>
      <c r="EX198" s="103"/>
      <c r="EY198" s="103"/>
      <c r="EZ198" s="103"/>
      <c r="FA198" s="103"/>
      <c r="FB198" s="103"/>
      <c r="FC198" s="103"/>
      <c r="FD198" s="103"/>
      <c r="FE198" s="103"/>
      <c r="FF198" s="103"/>
      <c r="FG198" s="103"/>
      <c r="FH198" s="103"/>
      <c r="FI198" s="103"/>
      <c r="FJ198" s="103"/>
      <c r="FK198" s="103"/>
      <c r="FL198" s="103"/>
      <c r="FM198" s="103"/>
      <c r="FN198" s="103"/>
      <c r="FO198" s="103"/>
      <c r="FP198" s="103"/>
      <c r="FQ198" s="103"/>
      <c r="FR198" s="103"/>
      <c r="FS198" s="103"/>
      <c r="FT198" s="103"/>
      <c r="FU198" s="103"/>
      <c r="FV198" s="103"/>
      <c r="FW198" s="103"/>
      <c r="FX198" s="103"/>
      <c r="FY198" s="103"/>
      <c r="FZ198" s="103"/>
      <c r="GA198" s="103"/>
      <c r="GB198" s="103"/>
      <c r="GC198" s="103"/>
      <c r="GD198" s="103"/>
      <c r="GE198" s="103"/>
      <c r="GF198" s="103"/>
      <c r="GG198" s="103"/>
      <c r="GH198" s="103"/>
      <c r="GI198" s="103"/>
      <c r="GJ198" s="103"/>
      <c r="GK198" s="103"/>
      <c r="GL198" s="103"/>
      <c r="GM198" s="103"/>
      <c r="GN198" s="103"/>
      <c r="GO198" s="103"/>
      <c r="GP198" s="103"/>
      <c r="GQ198" s="103"/>
      <c r="GR198" s="103"/>
      <c r="GS198" s="103"/>
      <c r="GT198" s="103"/>
      <c r="GU198" s="103"/>
      <c r="GV198" s="103"/>
      <c r="GW198" s="103"/>
      <c r="GX198" s="103"/>
      <c r="GY198" s="103"/>
      <c r="GZ198" s="103"/>
      <c r="HA198" s="103"/>
      <c r="HB198" s="103"/>
      <c r="HC198" s="103"/>
      <c r="HD198" s="103"/>
      <c r="HE198" s="103"/>
      <c r="HF198" s="103"/>
      <c r="HG198" s="103"/>
      <c r="HH198" s="103"/>
      <c r="HI198" s="103"/>
      <c r="HJ198" s="103"/>
      <c r="HK198" s="103"/>
      <c r="HL198" s="103"/>
      <c r="HM198" s="103"/>
      <c r="HN198" s="103"/>
      <c r="HO198" s="103"/>
      <c r="HP198" s="103"/>
      <c r="HQ198" s="103"/>
      <c r="HR198" s="103"/>
      <c r="HS198" s="103"/>
      <c r="HT198" s="103"/>
      <c r="HU198" s="103"/>
      <c r="HV198" s="103"/>
      <c r="HW198" s="103"/>
      <c r="HX198" s="103"/>
      <c r="HY198" s="103"/>
      <c r="HZ198" s="103"/>
      <c r="IA198" s="103"/>
      <c r="IB198" s="103"/>
      <c r="IC198" s="103"/>
      <c r="ID198" s="103"/>
      <c r="IE198" s="103"/>
      <c r="IF198" s="103"/>
      <c r="IG198" s="103"/>
      <c r="IH198" s="103"/>
      <c r="II198" s="103"/>
      <c r="IJ198" s="103"/>
      <c r="IK198" s="103"/>
      <c r="IL198" s="103"/>
      <c r="IM198" s="103"/>
      <c r="IN198" s="103"/>
      <c r="IO198" s="103"/>
      <c r="IP198" s="103"/>
      <c r="IQ198" s="103"/>
      <c r="IR198" s="103"/>
      <c r="IS198" s="103"/>
      <c r="IT198" s="103"/>
      <c r="IU198" s="103"/>
      <c r="IV198" s="103"/>
      <c r="IW198" s="103"/>
      <c r="IX198" s="103"/>
      <c r="IY198" s="103"/>
      <c r="IZ198" s="103"/>
      <c r="JA198" s="103"/>
      <c r="JB198" s="103"/>
      <c r="JC198" s="103"/>
      <c r="JD198" s="103"/>
      <c r="JE198" s="103"/>
      <c r="JF198" s="103"/>
      <c r="JG198" s="103"/>
      <c r="JH198" s="103"/>
      <c r="JI198" s="103"/>
      <c r="JJ198" s="103"/>
      <c r="JK198" s="103"/>
      <c r="JL198" s="103"/>
      <c r="JM198" s="103"/>
      <c r="JN198" s="103"/>
      <c r="JO198" s="103"/>
      <c r="JP198" s="103"/>
      <c r="JQ198" s="103"/>
      <c r="JR198" s="103"/>
      <c r="JS198" s="103"/>
      <c r="JT198" s="103"/>
      <c r="JU198" s="103"/>
      <c r="JV198" s="103"/>
      <c r="JW198" s="103"/>
      <c r="JX198" s="103"/>
      <c r="JY198" s="103"/>
      <c r="JZ198" s="103"/>
      <c r="KA198" s="103"/>
      <c r="KB198" s="103"/>
      <c r="KC198" s="103"/>
      <c r="KD198" s="103"/>
      <c r="KE198" s="103"/>
      <c r="KF198" s="103"/>
      <c r="KG198" s="103"/>
      <c r="KH198" s="103"/>
      <c r="KI198" s="103"/>
      <c r="KJ198" s="103"/>
      <c r="KK198" s="103"/>
      <c r="KL198" s="103"/>
      <c r="KM198" s="103"/>
      <c r="KN198" s="103"/>
      <c r="KO198" s="103"/>
      <c r="KP198" s="103"/>
      <c r="KQ198" s="103"/>
      <c r="KR198" s="103"/>
      <c r="KS198" s="103"/>
      <c r="KT198" s="103"/>
      <c r="KU198" s="103"/>
      <c r="KV198" s="103"/>
      <c r="KW198" s="103"/>
      <c r="KX198" s="103"/>
      <c r="KY198" s="103"/>
      <c r="KZ198" s="103"/>
      <c r="LA198" s="103"/>
      <c r="LB198" s="103"/>
      <c r="LC198" s="103"/>
      <c r="LD198" s="103"/>
      <c r="LE198" s="103"/>
      <c r="LF198" s="103"/>
      <c r="LG198" s="103"/>
      <c r="LH198" s="103"/>
      <c r="LI198" s="103"/>
      <c r="LJ198" s="103"/>
      <c r="LK198" s="103"/>
      <c r="LL198" s="103"/>
      <c r="LM198" s="103"/>
      <c r="LN198" s="103"/>
      <c r="LO198" s="103"/>
      <c r="LP198" s="103"/>
      <c r="LQ198" s="103"/>
      <c r="LR198" s="103"/>
      <c r="LS198" s="103"/>
      <c r="LT198" s="103"/>
      <c r="LU198" s="103"/>
      <c r="LV198" s="103"/>
      <c r="LW198" s="103"/>
      <c r="LX198" s="103"/>
      <c r="LY198" s="103"/>
      <c r="LZ198" s="103"/>
      <c r="MA198" s="103"/>
      <c r="MB198" s="103"/>
      <c r="MC198" s="103"/>
      <c r="MD198" s="103"/>
      <c r="ME198" s="103"/>
      <c r="MF198" s="103"/>
      <c r="MG198" s="103"/>
      <c r="MH198" s="103"/>
      <c r="MI198" s="103"/>
      <c r="MJ198" s="103"/>
      <c r="MK198" s="103"/>
      <c r="ML198" s="103"/>
      <c r="MM198" s="103"/>
      <c r="MN198" s="103"/>
      <c r="MO198" s="103"/>
      <c r="MP198" s="103"/>
      <c r="MQ198" s="103"/>
      <c r="MR198" s="103"/>
      <c r="MS198" s="103"/>
      <c r="MT198" s="103"/>
      <c r="MU198" s="103"/>
      <c r="MV198" s="103"/>
      <c r="MW198" s="103"/>
      <c r="MX198" s="103"/>
      <c r="MY198" s="103"/>
      <c r="MZ198" s="103"/>
      <c r="NA198" s="103"/>
      <c r="NB198" s="103"/>
      <c r="NC198" s="103"/>
      <c r="ND198" s="103"/>
      <c r="NE198" s="103"/>
      <c r="NF198" s="103"/>
      <c r="NG198" s="103"/>
      <c r="NH198" s="103"/>
      <c r="NI198" s="103"/>
      <c r="NJ198" s="103"/>
      <c r="NK198" s="103"/>
      <c r="NL198" s="103"/>
      <c r="NM198" s="103"/>
      <c r="NN198" s="103"/>
      <c r="NO198" s="103"/>
      <c r="NP198" s="103"/>
      <c r="NQ198" s="103"/>
      <c r="NR198" s="103"/>
      <c r="NS198" s="103"/>
      <c r="NT198" s="103"/>
      <c r="NU198" s="103"/>
      <c r="NV198" s="103"/>
      <c r="NW198" s="103"/>
      <c r="NX198" s="103"/>
      <c r="NY198" s="103"/>
      <c r="NZ198" s="103"/>
      <c r="OA198" s="103"/>
      <c r="OB198" s="103"/>
      <c r="OC198" s="103"/>
      <c r="OD198" s="103"/>
      <c r="OE198" s="103"/>
      <c r="OF198" s="103"/>
      <c r="OG198" s="103"/>
      <c r="OH198" s="103"/>
      <c r="OI198" s="103"/>
      <c r="OJ198" s="103"/>
      <c r="OK198" s="103"/>
      <c r="OL198" s="103"/>
      <c r="OM198" s="103"/>
      <c r="ON198" s="103"/>
      <c r="OO198" s="103"/>
      <c r="OP198" s="103"/>
      <c r="OQ198" s="103"/>
      <c r="OR198" s="103"/>
      <c r="OS198" s="103"/>
      <c r="OT198" s="103"/>
      <c r="OU198" s="103"/>
      <c r="OV198" s="103"/>
      <c r="OW198" s="103"/>
      <c r="OX198" s="103"/>
      <c r="OY198" s="103"/>
      <c r="OZ198" s="103"/>
      <c r="PA198" s="103"/>
      <c r="PB198" s="103"/>
      <c r="PC198" s="103"/>
      <c r="PD198" s="103"/>
      <c r="PE198" s="103"/>
      <c r="PF198" s="103"/>
      <c r="PG198" s="103"/>
      <c r="PH198" s="103"/>
      <c r="PI198" s="103"/>
      <c r="PJ198" s="103"/>
      <c r="PK198" s="103"/>
      <c r="PL198" s="103"/>
      <c r="PM198" s="103"/>
      <c r="PN198" s="103"/>
      <c r="PO198" s="103"/>
      <c r="PP198" s="103"/>
      <c r="PQ198" s="103"/>
      <c r="PR198" s="103"/>
      <c r="PS198" s="103"/>
      <c r="PT198" s="103"/>
      <c r="PU198" s="103"/>
      <c r="PV198" s="103"/>
      <c r="PW198" s="103"/>
      <c r="PX198" s="103"/>
      <c r="PY198" s="103"/>
      <c r="PZ198" s="103"/>
      <c r="QA198" s="103"/>
      <c r="QB198" s="103"/>
      <c r="QC198" s="103"/>
      <c r="QD198" s="103"/>
      <c r="QE198" s="103"/>
      <c r="QF198" s="103"/>
      <c r="QG198" s="103"/>
      <c r="QH198" s="103"/>
      <c r="QI198" s="103"/>
      <c r="QJ198" s="103"/>
      <c r="QK198" s="103"/>
      <c r="QL198" s="103"/>
      <c r="QM198" s="103"/>
      <c r="QN198" s="103"/>
      <c r="QO198" s="103"/>
      <c r="QP198" s="103"/>
      <c r="QQ198" s="103"/>
      <c r="QR198" s="103"/>
      <c r="QS198" s="103"/>
      <c r="QT198" s="103"/>
      <c r="QU198" s="103"/>
      <c r="QV198" s="103"/>
      <c r="QW198" s="103"/>
      <c r="QX198" s="103"/>
      <c r="QY198" s="103"/>
      <c r="QZ198" s="103"/>
      <c r="RA198" s="103"/>
      <c r="RB198" s="103"/>
      <c r="RC198" s="103"/>
      <c r="RD198" s="103"/>
      <c r="RE198" s="103"/>
      <c r="RF198" s="103"/>
      <c r="RG198" s="103"/>
      <c r="RH198" s="103"/>
      <c r="RI198" s="103"/>
      <c r="RJ198" s="103"/>
      <c r="RK198" s="103"/>
      <c r="RL198" s="103"/>
      <c r="RM198" s="103"/>
      <c r="RN198" s="103"/>
      <c r="RO198" s="103"/>
      <c r="RP198" s="103"/>
      <c r="RQ198" s="103"/>
      <c r="RR198" s="103"/>
      <c r="RS198" s="103"/>
      <c r="RT198" s="103"/>
      <c r="RU198" s="103"/>
      <c r="RV198" s="103"/>
      <c r="RW198" s="103"/>
      <c r="RX198" s="103"/>
      <c r="RY198" s="103"/>
      <c r="RZ198" s="103"/>
      <c r="SA198" s="103"/>
      <c r="SB198" s="103"/>
      <c r="SC198" s="103"/>
      <c r="SD198" s="103"/>
      <c r="SE198" s="103"/>
      <c r="SF198" s="103"/>
      <c r="SG198" s="103"/>
      <c r="SH198" s="103"/>
      <c r="SI198" s="103"/>
      <c r="SJ198" s="103"/>
      <c r="SK198" s="103"/>
      <c r="SL198" s="103"/>
      <c r="SM198" s="103"/>
      <c r="SN198" s="103"/>
      <c r="SO198" s="103"/>
      <c r="SP198" s="103"/>
      <c r="SQ198" s="103"/>
      <c r="SR198" s="103"/>
      <c r="SS198" s="103"/>
      <c r="ST198" s="103"/>
      <c r="SU198" s="103"/>
      <c r="SV198" s="103"/>
      <c r="SW198" s="103"/>
      <c r="SX198" s="103"/>
      <c r="SY198" s="103"/>
      <c r="SZ198" s="103"/>
      <c r="TA198" s="103"/>
      <c r="TB198" s="103"/>
      <c r="TC198" s="103"/>
      <c r="TD198" s="103"/>
      <c r="TE198" s="103"/>
      <c r="TF198" s="103"/>
      <c r="TG198" s="103"/>
      <c r="TH198" s="103"/>
      <c r="TI198" s="103"/>
      <c r="TJ198" s="103"/>
      <c r="TK198" s="103"/>
      <c r="TL198" s="103"/>
      <c r="TM198" s="103"/>
      <c r="TN198" s="103"/>
      <c r="TO198" s="103"/>
      <c r="TP198" s="103"/>
      <c r="TQ198" s="103"/>
      <c r="TR198" s="103"/>
      <c r="TS198" s="103"/>
      <c r="TT198" s="103"/>
      <c r="TU198" s="103"/>
      <c r="TV198" s="103"/>
      <c r="TW198" s="103"/>
      <c r="TX198" s="103"/>
      <c r="TY198" s="103"/>
      <c r="TZ198" s="103"/>
      <c r="UA198" s="103"/>
      <c r="UB198" s="103"/>
      <c r="UC198" s="103"/>
      <c r="UD198" s="103"/>
      <c r="UE198" s="103"/>
      <c r="UF198" s="103"/>
      <c r="UG198" s="103"/>
      <c r="UH198" s="103"/>
      <c r="UI198" s="103"/>
      <c r="UJ198" s="103"/>
      <c r="UK198" s="103"/>
      <c r="UL198" s="103"/>
      <c r="UM198" s="103"/>
      <c r="UN198" s="103"/>
      <c r="UO198" s="103"/>
      <c r="UP198" s="103"/>
      <c r="UQ198" s="103"/>
      <c r="UR198" s="103"/>
      <c r="US198" s="103"/>
      <c r="UT198" s="103"/>
      <c r="UU198" s="103"/>
      <c r="UV198" s="103"/>
      <c r="UW198" s="103"/>
      <c r="UX198" s="103"/>
      <c r="UY198" s="103"/>
      <c r="UZ198" s="103"/>
      <c r="VA198" s="103"/>
      <c r="VB198" s="103"/>
      <c r="VC198" s="103"/>
      <c r="VD198" s="103"/>
      <c r="VE198" s="103"/>
      <c r="VF198" s="103"/>
      <c r="VG198" s="103"/>
      <c r="VH198" s="103"/>
      <c r="VI198" s="103"/>
      <c r="VJ198" s="103"/>
      <c r="VK198" s="103"/>
      <c r="VL198" s="103"/>
      <c r="VM198" s="103"/>
      <c r="VN198" s="103"/>
      <c r="VO198" s="103"/>
      <c r="VP198" s="103"/>
      <c r="VQ198" s="103"/>
      <c r="VR198" s="103"/>
      <c r="VS198" s="103"/>
      <c r="VT198" s="103"/>
      <c r="VU198" s="103"/>
      <c r="VV198" s="103"/>
      <c r="VW198" s="103"/>
      <c r="VX198" s="103"/>
      <c r="VY198" s="103"/>
      <c r="VZ198" s="103"/>
      <c r="WA198" s="103"/>
      <c r="WB198" s="103"/>
      <c r="WC198" s="103"/>
      <c r="WD198" s="103"/>
      <c r="WE198" s="103"/>
      <c r="WF198" s="103"/>
      <c r="WG198" s="103"/>
      <c r="WH198" s="103"/>
      <c r="WI198" s="103"/>
      <c r="WJ198" s="103"/>
      <c r="WK198" s="103"/>
      <c r="WL198" s="103"/>
      <c r="WM198" s="103"/>
      <c r="WN198" s="103"/>
      <c r="WO198" s="103"/>
      <c r="WP198" s="103"/>
      <c r="WQ198" s="103"/>
      <c r="WR198" s="103"/>
      <c r="WS198" s="103"/>
      <c r="WT198" s="103"/>
      <c r="WU198" s="103"/>
      <c r="WV198" s="103"/>
      <c r="WW198" s="103"/>
      <c r="WX198" s="103"/>
      <c r="WY198" s="103"/>
      <c r="WZ198" s="103"/>
      <c r="XA198" s="103"/>
      <c r="XB198" s="103"/>
      <c r="XC198" s="103"/>
      <c r="XD198" s="103"/>
      <c r="XE198" s="103"/>
      <c r="XF198" s="103"/>
      <c r="XG198" s="103"/>
      <c r="XH198" s="103"/>
      <c r="XI198" s="103"/>
      <c r="XJ198" s="103"/>
      <c r="XK198" s="103"/>
      <c r="XL198" s="103"/>
      <c r="XM198" s="103"/>
      <c r="XN198" s="103"/>
      <c r="XO198" s="103"/>
      <c r="XP198" s="103"/>
      <c r="XQ198" s="103"/>
      <c r="XR198" s="103"/>
      <c r="XS198" s="103"/>
      <c r="XT198" s="103"/>
      <c r="XU198" s="103"/>
      <c r="XV198" s="103"/>
      <c r="XW198" s="103"/>
      <c r="XX198" s="103"/>
      <c r="XY198" s="103"/>
      <c r="XZ198" s="103"/>
      <c r="YA198" s="103"/>
      <c r="YB198" s="103"/>
      <c r="YC198" s="103"/>
      <c r="YD198" s="103"/>
      <c r="YE198" s="103"/>
      <c r="YF198" s="103"/>
      <c r="YG198" s="103"/>
      <c r="YH198" s="103"/>
      <c r="YI198" s="103"/>
      <c r="YJ198" s="103"/>
      <c r="YK198" s="103"/>
      <c r="YL198" s="103"/>
      <c r="YM198" s="103"/>
      <c r="YN198" s="103"/>
      <c r="YO198" s="103"/>
      <c r="YP198" s="103"/>
      <c r="YQ198" s="103"/>
      <c r="YR198" s="103"/>
      <c r="YS198" s="103"/>
      <c r="YT198" s="103"/>
      <c r="YU198" s="103"/>
      <c r="YV198" s="103"/>
      <c r="YW198" s="103"/>
      <c r="YX198" s="103"/>
      <c r="YY198" s="103"/>
      <c r="YZ198" s="103"/>
      <c r="ZA198" s="103"/>
      <c r="ZB198" s="103"/>
      <c r="ZC198" s="103"/>
      <c r="ZD198" s="103"/>
      <c r="ZE198" s="103"/>
      <c r="ZF198" s="103"/>
      <c r="ZG198" s="103"/>
      <c r="ZH198" s="103"/>
      <c r="ZI198" s="103"/>
      <c r="ZJ198" s="103"/>
      <c r="ZK198" s="103"/>
      <c r="ZL198" s="103"/>
      <c r="ZM198" s="103"/>
      <c r="ZN198" s="103"/>
      <c r="ZO198" s="103"/>
      <c r="ZP198" s="103"/>
      <c r="ZQ198" s="103"/>
      <c r="ZR198" s="103"/>
      <c r="ZS198" s="103"/>
      <c r="ZT198" s="103"/>
      <c r="ZU198" s="103"/>
      <c r="ZV198" s="103"/>
      <c r="ZW198" s="103"/>
      <c r="ZX198" s="103"/>
      <c r="ZY198" s="103"/>
      <c r="ZZ198" s="103"/>
      <c r="AAA198" s="103"/>
      <c r="AAB198" s="103"/>
      <c r="AAC198" s="103"/>
      <c r="AAD198" s="103"/>
      <c r="AAE198" s="103"/>
      <c r="AAF198" s="103"/>
      <c r="AAG198" s="103"/>
      <c r="AAH198" s="103"/>
      <c r="AAI198" s="103"/>
      <c r="AAJ198" s="103"/>
      <c r="AAK198" s="103"/>
      <c r="AAL198" s="103"/>
      <c r="AAM198" s="103"/>
      <c r="AAN198" s="103"/>
      <c r="AAO198" s="103"/>
      <c r="AAP198" s="103"/>
      <c r="AAQ198" s="103"/>
      <c r="AAR198" s="103"/>
      <c r="AAS198" s="103"/>
      <c r="AAT198" s="103"/>
      <c r="AAU198" s="103"/>
      <c r="AAV198" s="103"/>
      <c r="AAW198" s="103"/>
      <c r="AAX198" s="103"/>
      <c r="AAY198" s="103"/>
      <c r="AAZ198" s="103"/>
      <c r="ABA198" s="103"/>
      <c r="ABB198" s="103"/>
      <c r="ABC198" s="103"/>
      <c r="ABD198" s="103"/>
      <c r="ABE198" s="103"/>
      <c r="ABF198" s="103"/>
      <c r="ABG198" s="103"/>
      <c r="ABH198" s="103"/>
      <c r="ABI198" s="103"/>
      <c r="ABJ198" s="103"/>
      <c r="ABK198" s="103"/>
      <c r="ABL198" s="103"/>
      <c r="ABM198" s="103"/>
      <c r="ABN198" s="103"/>
      <c r="ABO198" s="103"/>
      <c r="ABP198" s="103"/>
      <c r="ABQ198" s="103"/>
      <c r="ABR198" s="103"/>
      <c r="ABS198" s="103"/>
      <c r="ABT198" s="103"/>
      <c r="ABU198" s="103"/>
      <c r="ABV198" s="103"/>
      <c r="ABW198" s="103"/>
      <c r="ABX198" s="103"/>
      <c r="ABY198" s="103"/>
      <c r="ABZ198" s="103"/>
      <c r="ACA198" s="103"/>
      <c r="ACB198" s="103"/>
      <c r="ACC198" s="103"/>
      <c r="ACD198" s="103"/>
      <c r="ACE198" s="103"/>
      <c r="ACF198" s="103"/>
      <c r="ACG198" s="103"/>
      <c r="ACH198" s="103"/>
      <c r="ACI198" s="103"/>
      <c r="ACJ198" s="103"/>
      <c r="ACK198" s="103"/>
      <c r="ACL198" s="103"/>
      <c r="ACM198" s="103"/>
      <c r="ACN198" s="103"/>
      <c r="ACO198" s="103"/>
      <c r="ACP198" s="103"/>
      <c r="ACQ198" s="103"/>
      <c r="ACR198" s="103"/>
      <c r="ACS198" s="103"/>
      <c r="ACT198" s="103"/>
      <c r="ACU198" s="103"/>
      <c r="ACV198" s="103"/>
      <c r="ACW198" s="103"/>
      <c r="ACX198" s="103"/>
      <c r="ACY198" s="103"/>
      <c r="ACZ198" s="103"/>
      <c r="ADA198" s="103"/>
      <c r="ADB198" s="103"/>
      <c r="ADC198" s="103"/>
      <c r="ADD198" s="103"/>
      <c r="ADE198" s="103"/>
      <c r="ADF198" s="103"/>
      <c r="ADG198" s="103"/>
      <c r="ADH198" s="103"/>
      <c r="ADI198" s="103"/>
      <c r="ADJ198" s="103"/>
      <c r="ADK198" s="103"/>
      <c r="ADL198" s="103"/>
      <c r="ADM198" s="103"/>
      <c r="ADN198" s="103"/>
      <c r="ADO198" s="103"/>
      <c r="ADP198" s="103"/>
      <c r="ADQ198" s="103"/>
      <c r="ADR198" s="103"/>
      <c r="ADS198" s="103"/>
      <c r="ADT198" s="103"/>
      <c r="ADU198" s="103"/>
      <c r="ADV198" s="103"/>
      <c r="ADW198" s="103"/>
      <c r="ADX198" s="103"/>
      <c r="ADY198" s="103"/>
      <c r="ADZ198" s="103"/>
      <c r="AEA198" s="103"/>
      <c r="AEB198" s="103"/>
      <c r="AEC198" s="103"/>
      <c r="AED198" s="103"/>
      <c r="AEE198" s="103"/>
      <c r="AEF198" s="103"/>
      <c r="AEG198" s="103"/>
      <c r="AEH198" s="103"/>
      <c r="AEI198" s="103"/>
      <c r="AEJ198" s="103"/>
      <c r="AEK198" s="103"/>
      <c r="AEL198" s="103"/>
      <c r="AEM198" s="103"/>
      <c r="AEN198" s="103"/>
      <c r="AEO198" s="103"/>
      <c r="AEP198" s="103"/>
      <c r="AEQ198" s="103"/>
      <c r="AER198" s="103"/>
      <c r="AES198" s="103"/>
      <c r="AET198" s="103"/>
      <c r="AEU198" s="103"/>
      <c r="AEV198" s="103"/>
      <c r="AEW198" s="103"/>
      <c r="AEX198" s="103"/>
      <c r="AEY198" s="103"/>
      <c r="AEZ198" s="103"/>
      <c r="AFA198" s="103"/>
      <c r="AFB198" s="103"/>
      <c r="AFC198" s="103"/>
      <c r="AFD198" s="103"/>
      <c r="AFE198" s="103"/>
      <c r="AFF198" s="103"/>
      <c r="AFG198" s="103"/>
      <c r="AFH198" s="103"/>
      <c r="AFI198" s="103"/>
      <c r="AFJ198" s="103"/>
      <c r="AFK198" s="103"/>
      <c r="AFL198" s="103"/>
      <c r="AFM198" s="103"/>
      <c r="AFN198" s="103"/>
      <c r="AFO198" s="103"/>
      <c r="AFP198" s="103"/>
      <c r="AFQ198" s="103"/>
      <c r="AFR198" s="103"/>
      <c r="AFS198" s="103"/>
      <c r="AFT198" s="103"/>
      <c r="AFU198" s="103"/>
      <c r="AFV198" s="103"/>
      <c r="AFW198" s="103"/>
      <c r="AFX198" s="103"/>
      <c r="AFY198" s="103"/>
      <c r="AFZ198" s="103"/>
      <c r="AGA198" s="103"/>
      <c r="AGB198" s="103"/>
      <c r="AGC198" s="103"/>
      <c r="AGD198" s="103"/>
      <c r="AGE198" s="103"/>
      <c r="AGF198" s="103"/>
      <c r="AGG198" s="103"/>
      <c r="AGH198" s="103"/>
      <c r="AGI198" s="103"/>
      <c r="AGJ198" s="103"/>
      <c r="AGK198" s="103"/>
      <c r="AGL198" s="103"/>
      <c r="AGM198" s="103"/>
      <c r="AGN198" s="103"/>
      <c r="AGO198" s="103"/>
      <c r="AGP198" s="103"/>
      <c r="AGQ198" s="103"/>
      <c r="AGR198" s="103"/>
      <c r="AGS198" s="103"/>
      <c r="AGT198" s="103"/>
      <c r="AGU198" s="103"/>
      <c r="AGV198" s="103"/>
      <c r="AGW198" s="103"/>
      <c r="AGX198" s="103"/>
      <c r="AGY198" s="103"/>
      <c r="AGZ198" s="103"/>
      <c r="AHA198" s="103"/>
      <c r="AHB198" s="103"/>
      <c r="AHC198" s="103"/>
      <c r="AHD198" s="103"/>
      <c r="AHE198" s="103"/>
      <c r="AHF198" s="103"/>
      <c r="AHG198" s="103"/>
      <c r="AHH198" s="103"/>
      <c r="AHI198" s="103"/>
      <c r="AHJ198" s="103"/>
      <c r="AHK198" s="103"/>
      <c r="AHL198" s="103"/>
      <c r="AHM198" s="103"/>
      <c r="AHN198" s="103"/>
      <c r="AHO198" s="103"/>
      <c r="AHP198" s="103"/>
      <c r="AHQ198" s="103"/>
      <c r="AHR198" s="103"/>
      <c r="AHS198" s="103"/>
      <c r="AHT198" s="103"/>
      <c r="AHU198" s="103"/>
      <c r="AHV198" s="103"/>
      <c r="AHW198" s="103"/>
      <c r="AHX198" s="103"/>
      <c r="AHY198" s="103"/>
      <c r="AHZ198" s="103"/>
      <c r="AIA198" s="103"/>
      <c r="AIB198" s="103"/>
      <c r="AIC198" s="103"/>
      <c r="AID198" s="103"/>
      <c r="AIE198" s="103"/>
      <c r="AIF198" s="103"/>
      <c r="AIG198" s="103"/>
      <c r="AIH198" s="103"/>
      <c r="AII198" s="103"/>
      <c r="AIJ198" s="103"/>
      <c r="AIK198" s="103"/>
      <c r="AIL198" s="103"/>
      <c r="AIM198" s="103"/>
      <c r="AIN198" s="103"/>
      <c r="AIO198" s="103"/>
      <c r="AIP198" s="103"/>
      <c r="AIQ198" s="103"/>
      <c r="AIR198" s="103"/>
      <c r="AIS198" s="103"/>
      <c r="AIT198" s="103"/>
      <c r="AIU198" s="103"/>
      <c r="AIV198" s="103"/>
      <c r="AIW198" s="103"/>
      <c r="AIX198" s="103"/>
      <c r="AIY198" s="103"/>
      <c r="AIZ198" s="103"/>
      <c r="AJA198" s="103"/>
      <c r="AJB198" s="103"/>
      <c r="AJC198" s="103"/>
      <c r="AJD198" s="103"/>
      <c r="AJE198" s="103"/>
      <c r="AJF198" s="103"/>
      <c r="AJG198" s="103"/>
      <c r="AJH198" s="103"/>
      <c r="AJI198" s="103"/>
      <c r="AJJ198" s="103"/>
      <c r="AJK198" s="103"/>
      <c r="AJL198" s="103"/>
      <c r="AJM198" s="103"/>
      <c r="AJN198" s="103"/>
      <c r="AJO198" s="103"/>
      <c r="AJP198" s="103"/>
      <c r="AJQ198" s="103"/>
      <c r="AJR198" s="103"/>
      <c r="AJS198" s="103"/>
      <c r="AJT198" s="103"/>
      <c r="AJU198" s="103"/>
      <c r="AJV198" s="103"/>
      <c r="AJW198" s="103"/>
      <c r="AJX198" s="103"/>
      <c r="AJY198" s="103"/>
      <c r="AJZ198" s="103"/>
      <c r="AKA198" s="103"/>
      <c r="AKB198" s="103"/>
      <c r="AKC198" s="103"/>
      <c r="AKD198" s="103"/>
      <c r="AKE198" s="103"/>
      <c r="AKF198" s="103"/>
      <c r="AKG198" s="103"/>
      <c r="AKH198" s="103"/>
      <c r="AKI198" s="103"/>
      <c r="AKJ198" s="103"/>
      <c r="AKK198" s="103"/>
      <c r="AKL198" s="103"/>
      <c r="AKM198" s="103"/>
      <c r="AKN198" s="103"/>
      <c r="AKO198" s="103"/>
      <c r="AKP198" s="103"/>
      <c r="AKQ198" s="103"/>
      <c r="AKR198" s="103"/>
      <c r="AKS198" s="103"/>
      <c r="AKT198" s="103"/>
      <c r="AKU198" s="103"/>
      <c r="AKV198" s="103"/>
      <c r="AKW198" s="103"/>
      <c r="AKX198" s="103"/>
      <c r="AKY198" s="103"/>
      <c r="AKZ198" s="103"/>
      <c r="ALA198" s="103"/>
      <c r="ALB198" s="103"/>
      <c r="ALC198" s="103"/>
      <c r="ALD198" s="103"/>
      <c r="ALE198" s="103"/>
      <c r="ALF198" s="103"/>
      <c r="ALG198" s="103"/>
      <c r="ALH198" s="103"/>
      <c r="ALI198" s="103"/>
      <c r="ALJ198" s="103"/>
      <c r="ALK198" s="103"/>
      <c r="ALL198" s="103"/>
      <c r="ALM198" s="103"/>
      <c r="ALN198" s="103"/>
      <c r="ALO198" s="103"/>
      <c r="ALP198" s="103"/>
      <c r="ALQ198" s="103"/>
      <c r="ALR198" s="103"/>
      <c r="ALS198" s="103"/>
      <c r="ALT198" s="103"/>
      <c r="ALU198" s="103"/>
      <c r="ALV198" s="103"/>
      <c r="ALW198" s="103"/>
      <c r="ALX198" s="103"/>
      <c r="ALY198" s="103"/>
      <c r="ALZ198" s="103"/>
      <c r="AMA198" s="103"/>
      <c r="AMB198" s="103"/>
      <c r="AMC198" s="103"/>
      <c r="AMD198" s="103"/>
      <c r="AME198" s="103"/>
      <c r="AMF198" s="103"/>
      <c r="AMG198" s="103"/>
      <c r="AMH198" s="103"/>
      <c r="AMI198" s="103"/>
      <c r="AMJ198" s="103"/>
      <c r="AMK198" s="103"/>
      <c r="AML198" s="103"/>
      <c r="AMM198" s="103"/>
      <c r="AMN198" s="103"/>
      <c r="AMO198" s="103"/>
      <c r="AMP198" s="103"/>
      <c r="AMQ198" s="103"/>
      <c r="AMR198" s="103"/>
      <c r="AMS198" s="103"/>
      <c r="AMT198" s="103"/>
      <c r="AMU198" s="103"/>
      <c r="AMV198" s="103"/>
      <c r="AMW198" s="103"/>
      <c r="AMX198" s="103"/>
      <c r="AMY198" s="103"/>
      <c r="AMZ198" s="103"/>
      <c r="ANA198" s="103"/>
      <c r="ANB198" s="103"/>
      <c r="ANC198" s="103"/>
      <c r="AND198" s="103"/>
      <c r="ANE198" s="103"/>
      <c r="ANF198" s="103"/>
      <c r="ANG198" s="103"/>
      <c r="ANH198" s="103"/>
      <c r="ANI198" s="103"/>
      <c r="ANJ198" s="103"/>
      <c r="ANK198" s="103"/>
      <c r="ANL198" s="103"/>
      <c r="ANM198" s="103"/>
      <c r="ANN198" s="103"/>
      <c r="ANO198" s="103"/>
      <c r="ANP198" s="103"/>
      <c r="ANQ198" s="103"/>
      <c r="ANR198" s="103"/>
      <c r="ANS198" s="103"/>
      <c r="ANT198" s="103"/>
      <c r="ANU198" s="103"/>
      <c r="ANV198" s="103"/>
      <c r="ANW198" s="103"/>
      <c r="ANX198" s="103"/>
      <c r="ANY198" s="103"/>
      <c r="ANZ198" s="103"/>
      <c r="AOA198" s="103"/>
      <c r="AOB198" s="103"/>
      <c r="AOC198" s="103"/>
      <c r="AOD198" s="103"/>
      <c r="AOE198" s="103"/>
      <c r="AOF198" s="103"/>
      <c r="AOG198" s="103"/>
      <c r="AOH198" s="103"/>
      <c r="AOI198" s="103"/>
      <c r="AOJ198" s="103"/>
      <c r="AOK198" s="103"/>
      <c r="AOL198" s="103"/>
      <c r="AOM198" s="103"/>
      <c r="AON198" s="103"/>
      <c r="AOO198" s="103"/>
      <c r="AOP198" s="103"/>
      <c r="AOQ198" s="103"/>
      <c r="AOR198" s="103"/>
      <c r="AOS198" s="103"/>
      <c r="AOT198" s="103"/>
      <c r="AOU198" s="103"/>
      <c r="AOV198" s="103"/>
      <c r="AOW198" s="103"/>
      <c r="AOX198" s="103"/>
      <c r="AOY198" s="103"/>
      <c r="AOZ198" s="103"/>
      <c r="APA198" s="103"/>
      <c r="APB198" s="103"/>
      <c r="APC198" s="103"/>
      <c r="APD198" s="103"/>
      <c r="APE198" s="103"/>
      <c r="APF198" s="103"/>
      <c r="APG198" s="103"/>
      <c r="APH198" s="103"/>
      <c r="API198" s="103"/>
      <c r="APJ198" s="103"/>
      <c r="APK198" s="103"/>
      <c r="APL198" s="103"/>
      <c r="APM198" s="103"/>
      <c r="APN198" s="103"/>
      <c r="APO198" s="103"/>
      <c r="APP198" s="103"/>
      <c r="APQ198" s="103"/>
      <c r="APR198" s="103"/>
      <c r="APS198" s="103"/>
      <c r="APT198" s="103"/>
      <c r="APU198" s="103"/>
      <c r="APV198" s="103"/>
      <c r="APW198" s="103"/>
      <c r="APX198" s="103"/>
      <c r="APY198" s="103"/>
      <c r="APZ198" s="103"/>
      <c r="AQA198" s="103"/>
      <c r="AQB198" s="103"/>
      <c r="AQC198" s="103"/>
      <c r="AQD198" s="103"/>
      <c r="AQE198" s="103"/>
      <c r="AQF198" s="103"/>
      <c r="AQG198" s="103"/>
      <c r="AQH198" s="103"/>
      <c r="AQI198" s="103"/>
      <c r="AQJ198" s="103"/>
      <c r="AQK198" s="103"/>
      <c r="AQL198" s="103"/>
      <c r="AQM198" s="103"/>
      <c r="AQN198" s="103"/>
      <c r="AQO198" s="103"/>
      <c r="AQP198" s="103"/>
      <c r="AQQ198" s="103"/>
      <c r="AQR198" s="103"/>
      <c r="AQS198" s="103"/>
      <c r="AQT198" s="103"/>
      <c r="AQU198" s="103"/>
      <c r="AQV198" s="103"/>
      <c r="AQW198" s="103"/>
      <c r="AQX198" s="103"/>
      <c r="AQY198" s="103"/>
      <c r="AQZ198" s="103"/>
      <c r="ARA198" s="103"/>
      <c r="ARB198" s="103"/>
      <c r="ARC198" s="103"/>
      <c r="ARD198" s="103"/>
      <c r="ARE198" s="103"/>
      <c r="ARF198" s="103"/>
      <c r="ARG198" s="103"/>
      <c r="ARH198" s="103"/>
      <c r="ARI198" s="103"/>
      <c r="ARJ198" s="103"/>
      <c r="ARK198" s="103"/>
      <c r="ARL198" s="103"/>
      <c r="ARM198" s="103"/>
      <c r="ARN198" s="103"/>
      <c r="ARO198" s="103"/>
      <c r="ARP198" s="103"/>
      <c r="ARQ198" s="103"/>
      <c r="ARR198" s="103"/>
      <c r="ARS198" s="103"/>
      <c r="ART198" s="103"/>
      <c r="ARU198" s="103"/>
      <c r="ARV198" s="103"/>
      <c r="ARW198" s="103"/>
      <c r="ARX198" s="103"/>
      <c r="ARY198" s="103"/>
      <c r="ARZ198" s="103"/>
      <c r="ASA198" s="103"/>
      <c r="ASB198" s="103"/>
      <c r="ASC198" s="103"/>
      <c r="ASD198" s="103"/>
      <c r="ASE198" s="103"/>
      <c r="ASF198" s="103"/>
      <c r="ASG198" s="103"/>
      <c r="ASH198" s="103"/>
      <c r="ASI198" s="103"/>
      <c r="ASJ198" s="103"/>
      <c r="ASK198" s="103"/>
      <c r="ASL198" s="103"/>
      <c r="ASM198" s="103"/>
      <c r="ASN198" s="103"/>
      <c r="ASO198" s="103"/>
      <c r="ASP198" s="103"/>
      <c r="ASQ198" s="103"/>
      <c r="ASR198" s="103"/>
      <c r="ASS198" s="103"/>
      <c r="AST198" s="103"/>
      <c r="ASU198" s="103"/>
      <c r="ASV198" s="103"/>
      <c r="ASW198" s="103"/>
      <c r="ASX198" s="103"/>
      <c r="ASY198" s="103"/>
      <c r="ASZ198" s="103"/>
      <c r="ATA198" s="103"/>
      <c r="ATB198" s="103"/>
      <c r="ATC198" s="103"/>
      <c r="ATD198" s="103"/>
      <c r="ATE198" s="103"/>
      <c r="ATF198" s="103"/>
      <c r="ATG198" s="103"/>
      <c r="ATH198" s="103"/>
      <c r="ATI198" s="103"/>
      <c r="ATJ198" s="103"/>
      <c r="ATK198" s="103"/>
      <c r="ATL198" s="103"/>
      <c r="ATM198" s="103"/>
      <c r="ATN198" s="103"/>
      <c r="ATO198" s="103"/>
      <c r="ATP198" s="103"/>
      <c r="ATQ198" s="103"/>
      <c r="ATR198" s="103"/>
      <c r="ATS198" s="103"/>
      <c r="ATT198" s="103"/>
      <c r="ATU198" s="103"/>
      <c r="ATV198" s="103"/>
      <c r="ATW198" s="103"/>
      <c r="ATX198" s="103"/>
      <c r="ATY198" s="103"/>
      <c r="ATZ198" s="103"/>
      <c r="AUA198" s="103"/>
      <c r="AUB198" s="103"/>
      <c r="AUC198" s="103"/>
      <c r="AUD198" s="103"/>
      <c r="AUE198" s="103"/>
      <c r="AUF198" s="103"/>
      <c r="AUG198" s="103"/>
      <c r="AUH198" s="103"/>
      <c r="AUI198" s="103"/>
      <c r="AUJ198" s="103"/>
      <c r="AUK198" s="103"/>
      <c r="AUL198" s="103"/>
      <c r="AUM198" s="103"/>
      <c r="AUN198" s="103"/>
      <c r="AUO198" s="103"/>
      <c r="AUP198" s="103"/>
      <c r="AUQ198" s="103"/>
      <c r="AUR198" s="103"/>
      <c r="AUS198" s="103"/>
      <c r="AUT198" s="103"/>
      <c r="AUU198" s="103"/>
      <c r="AUV198" s="103"/>
      <c r="AUW198" s="103"/>
      <c r="AUX198" s="103"/>
      <c r="AUY198" s="103"/>
      <c r="AUZ198" s="103"/>
      <c r="AVA198" s="103"/>
      <c r="AVB198" s="103"/>
      <c r="AVC198" s="103"/>
      <c r="AVD198" s="103"/>
      <c r="AVE198" s="103"/>
      <c r="AVF198" s="103"/>
      <c r="AVG198" s="103"/>
      <c r="AVH198" s="103"/>
      <c r="AVI198" s="103"/>
      <c r="AVJ198" s="103"/>
      <c r="AVK198" s="103"/>
      <c r="AVL198" s="103"/>
      <c r="AVM198" s="103"/>
      <c r="AVN198" s="103"/>
      <c r="AVO198" s="103"/>
      <c r="AVP198" s="103"/>
      <c r="AVQ198" s="103"/>
      <c r="AVR198" s="103"/>
      <c r="AVS198" s="103"/>
      <c r="AVT198" s="103"/>
      <c r="AVU198" s="103"/>
      <c r="AVV198" s="103"/>
      <c r="AVW198" s="103"/>
      <c r="AVX198" s="103"/>
      <c r="AVY198" s="103"/>
      <c r="AVZ198" s="103"/>
      <c r="AWA198" s="103"/>
      <c r="AWB198" s="103"/>
      <c r="AWC198" s="103"/>
      <c r="AWD198" s="103"/>
      <c r="AWE198" s="103"/>
      <c r="AWF198" s="103"/>
      <c r="AWG198" s="103"/>
      <c r="AWH198" s="103"/>
      <c r="AWI198" s="103"/>
      <c r="AWJ198" s="103"/>
      <c r="AWK198" s="103"/>
      <c r="AWL198" s="103"/>
      <c r="AWM198" s="103"/>
      <c r="AWN198" s="103"/>
      <c r="AWO198" s="103"/>
      <c r="AWP198" s="103"/>
      <c r="AWQ198" s="103"/>
      <c r="AWR198" s="103"/>
      <c r="AWS198" s="103"/>
      <c r="AWT198" s="103"/>
      <c r="AWU198" s="103"/>
      <c r="AWV198" s="103"/>
      <c r="AWW198" s="103"/>
      <c r="AWX198" s="103"/>
      <c r="AWY198" s="103"/>
      <c r="AWZ198" s="103"/>
      <c r="AXA198" s="103"/>
      <c r="AXB198" s="103"/>
      <c r="AXC198" s="103"/>
      <c r="AXD198" s="103"/>
      <c r="AXE198" s="103"/>
      <c r="AXF198" s="103"/>
      <c r="AXG198" s="103"/>
      <c r="AXH198" s="103"/>
      <c r="AXI198" s="103"/>
      <c r="AXJ198" s="103"/>
      <c r="AXK198" s="103"/>
      <c r="AXL198" s="103"/>
      <c r="AXM198" s="103"/>
      <c r="AXN198" s="103"/>
      <c r="AXO198" s="103"/>
      <c r="AXP198" s="103"/>
      <c r="AXQ198" s="103"/>
      <c r="AXR198" s="103"/>
      <c r="AXS198" s="103"/>
      <c r="AXT198" s="103"/>
      <c r="AXU198" s="103"/>
      <c r="AXV198" s="103"/>
      <c r="AXW198" s="103"/>
      <c r="AXX198" s="103"/>
      <c r="AXY198" s="103"/>
      <c r="AXZ198" s="103"/>
      <c r="AYA198" s="103"/>
      <c r="AYB198" s="103"/>
      <c r="AYC198" s="103"/>
      <c r="AYD198" s="103"/>
      <c r="AYE198" s="103"/>
      <c r="AYF198" s="103"/>
      <c r="AYG198" s="103"/>
      <c r="AYH198" s="103"/>
      <c r="AYI198" s="103"/>
      <c r="AYJ198" s="103"/>
      <c r="AYK198" s="103"/>
      <c r="AYL198" s="103"/>
      <c r="AYM198" s="103"/>
      <c r="AYN198" s="103"/>
      <c r="AYO198" s="103"/>
      <c r="AYP198" s="103"/>
      <c r="AYQ198" s="103"/>
      <c r="AYR198" s="103"/>
      <c r="AYS198" s="103"/>
      <c r="AYT198" s="103"/>
      <c r="AYU198" s="103"/>
      <c r="AYV198" s="103"/>
      <c r="AYW198" s="103"/>
      <c r="AYX198" s="103"/>
      <c r="AYY198" s="103"/>
      <c r="AYZ198" s="103"/>
      <c r="AZA198" s="103"/>
      <c r="AZB198" s="103"/>
      <c r="AZC198" s="103"/>
      <c r="AZD198" s="103"/>
      <c r="AZE198" s="103"/>
      <c r="AZF198" s="103"/>
      <c r="AZG198" s="103"/>
      <c r="AZH198" s="103"/>
      <c r="AZI198" s="103"/>
      <c r="AZJ198" s="103"/>
      <c r="AZK198" s="103"/>
      <c r="AZL198" s="103"/>
      <c r="AZM198" s="103"/>
      <c r="AZN198" s="103"/>
      <c r="AZO198" s="103"/>
      <c r="AZP198" s="103"/>
      <c r="AZQ198" s="103"/>
      <c r="AZR198" s="103"/>
      <c r="AZS198" s="103"/>
      <c r="AZT198" s="103"/>
      <c r="AZU198" s="103"/>
      <c r="AZV198" s="103"/>
      <c r="AZW198" s="103"/>
      <c r="AZX198" s="103"/>
      <c r="AZY198" s="103"/>
      <c r="AZZ198" s="103"/>
      <c r="BAA198" s="103"/>
      <c r="BAB198" s="103"/>
      <c r="BAC198" s="103"/>
      <c r="BAD198" s="103"/>
      <c r="BAE198" s="103"/>
      <c r="BAF198" s="103"/>
      <c r="BAG198" s="103"/>
      <c r="BAH198" s="103"/>
      <c r="BAI198" s="103"/>
      <c r="BAJ198" s="103"/>
      <c r="BAK198" s="103"/>
      <c r="BAL198" s="103"/>
      <c r="BAM198" s="103"/>
      <c r="BAN198" s="103"/>
      <c r="BAO198" s="103"/>
      <c r="BAP198" s="103"/>
      <c r="BAQ198" s="103"/>
      <c r="BAR198" s="103"/>
      <c r="BAS198" s="103"/>
      <c r="BAT198" s="103"/>
      <c r="BAU198" s="103"/>
      <c r="BAV198" s="103"/>
      <c r="BAW198" s="103"/>
      <c r="BAX198" s="103"/>
      <c r="BAY198" s="103"/>
      <c r="BAZ198" s="103"/>
      <c r="BBA198" s="103"/>
      <c r="BBB198" s="103"/>
      <c r="BBC198" s="103"/>
      <c r="BBD198" s="103"/>
      <c r="BBE198" s="103"/>
      <c r="BBF198" s="103"/>
      <c r="BBG198" s="103"/>
      <c r="BBH198" s="103"/>
      <c r="BBI198" s="103"/>
      <c r="BBJ198" s="103"/>
      <c r="BBK198" s="103"/>
      <c r="BBL198" s="103"/>
      <c r="BBM198" s="103"/>
      <c r="BBN198" s="103"/>
      <c r="BBO198" s="103"/>
      <c r="BBP198" s="103"/>
      <c r="BBQ198" s="103"/>
      <c r="BBR198" s="103"/>
      <c r="BBS198" s="103"/>
      <c r="BBT198" s="103"/>
      <c r="BBU198" s="103"/>
      <c r="BBV198" s="103"/>
      <c r="BBW198" s="103"/>
      <c r="BBX198" s="103"/>
      <c r="BBY198" s="103"/>
      <c r="BBZ198" s="103"/>
      <c r="BCA198" s="103"/>
      <c r="BCB198" s="103"/>
      <c r="BCC198" s="103"/>
      <c r="BCD198" s="103"/>
      <c r="BCE198" s="103"/>
      <c r="BCF198" s="103"/>
      <c r="BCG198" s="103"/>
      <c r="BCH198" s="103"/>
      <c r="BCI198" s="103"/>
      <c r="BCJ198" s="103"/>
      <c r="BCK198" s="103"/>
      <c r="BCL198" s="103"/>
      <c r="BCM198" s="103"/>
      <c r="BCN198" s="103"/>
      <c r="BCO198" s="103"/>
      <c r="BCP198" s="103"/>
      <c r="BCQ198" s="103"/>
      <c r="BCR198" s="103"/>
      <c r="BCS198" s="103"/>
      <c r="BCT198" s="103"/>
      <c r="BCU198" s="103"/>
      <c r="BCV198" s="103"/>
      <c r="BCW198" s="103"/>
      <c r="BCX198" s="103"/>
      <c r="BCY198" s="103"/>
      <c r="BCZ198" s="103"/>
      <c r="BDA198" s="103"/>
      <c r="BDB198" s="103"/>
      <c r="BDC198" s="103"/>
      <c r="BDD198" s="103"/>
      <c r="BDE198" s="103"/>
      <c r="BDF198" s="103"/>
      <c r="BDG198" s="103"/>
      <c r="BDH198" s="103"/>
      <c r="BDI198" s="103"/>
      <c r="BDJ198" s="103"/>
      <c r="BDK198" s="103"/>
      <c r="BDL198" s="103"/>
      <c r="BDM198" s="103"/>
      <c r="BDN198" s="103"/>
      <c r="BDO198" s="103"/>
      <c r="BDP198" s="103"/>
      <c r="BDQ198" s="103"/>
      <c r="BDR198" s="103"/>
      <c r="BDS198" s="103"/>
      <c r="BDT198" s="103"/>
      <c r="BDU198" s="103"/>
      <c r="BDV198" s="103"/>
      <c r="BDW198" s="103"/>
      <c r="BDX198" s="103"/>
      <c r="BDY198" s="103"/>
      <c r="BDZ198" s="103"/>
      <c r="BEA198" s="103"/>
      <c r="BEB198" s="103"/>
      <c r="BEC198" s="103"/>
      <c r="BED198" s="103"/>
      <c r="BEE198" s="103"/>
      <c r="BEF198" s="103"/>
      <c r="BEG198" s="103"/>
      <c r="BEH198" s="103"/>
      <c r="BEI198" s="103"/>
      <c r="BEJ198" s="103"/>
      <c r="BEK198" s="103"/>
      <c r="BEL198" s="103"/>
      <c r="BEM198" s="103"/>
      <c r="BEN198" s="103"/>
      <c r="BEO198" s="103"/>
      <c r="BEP198" s="103"/>
      <c r="BEQ198" s="103"/>
      <c r="BER198" s="103"/>
      <c r="BES198" s="103"/>
      <c r="BET198" s="103"/>
      <c r="BEU198" s="103"/>
      <c r="BEV198" s="103"/>
      <c r="BEW198" s="103"/>
      <c r="BEX198" s="103"/>
      <c r="BEY198" s="103"/>
      <c r="BEZ198" s="103"/>
      <c r="BFA198" s="103"/>
      <c r="BFB198" s="103"/>
      <c r="BFC198" s="103"/>
      <c r="BFD198" s="103"/>
      <c r="BFE198" s="103"/>
      <c r="BFF198" s="103"/>
      <c r="BFG198" s="103"/>
      <c r="BFH198" s="103"/>
      <c r="BFI198" s="103"/>
      <c r="BFJ198" s="103"/>
      <c r="BFK198" s="103"/>
      <c r="BFL198" s="103"/>
      <c r="BFM198" s="103"/>
      <c r="BFN198" s="103"/>
      <c r="BFO198" s="103"/>
      <c r="BFP198" s="103"/>
      <c r="BFQ198" s="103"/>
      <c r="BFR198" s="103"/>
      <c r="BFS198" s="103"/>
      <c r="BFT198" s="103"/>
      <c r="BFU198" s="103"/>
      <c r="BFV198" s="103"/>
      <c r="BFW198" s="103"/>
      <c r="BFX198" s="103"/>
      <c r="BFY198" s="103"/>
      <c r="BFZ198" s="103"/>
      <c r="BGA198" s="103"/>
      <c r="BGB198" s="103"/>
      <c r="BGC198" s="103"/>
      <c r="BGD198" s="103"/>
      <c r="BGE198" s="103"/>
      <c r="BGF198" s="103"/>
      <c r="BGG198" s="103"/>
      <c r="BGH198" s="103"/>
      <c r="BGI198" s="103"/>
      <c r="BGJ198" s="103"/>
      <c r="BGK198" s="103"/>
      <c r="BGL198" s="103"/>
      <c r="BGM198" s="103"/>
      <c r="BGN198" s="103"/>
      <c r="BGO198" s="103"/>
      <c r="BGP198" s="103"/>
      <c r="BGQ198" s="103"/>
      <c r="BGR198" s="103"/>
      <c r="BGS198" s="103"/>
      <c r="BGT198" s="103"/>
      <c r="BGU198" s="103"/>
      <c r="BGV198" s="103"/>
      <c r="BGW198" s="103"/>
      <c r="BGX198" s="103"/>
      <c r="BGY198" s="103"/>
      <c r="BGZ198" s="103"/>
      <c r="BHA198" s="103"/>
      <c r="BHB198" s="103"/>
      <c r="BHC198" s="103"/>
      <c r="BHD198" s="103"/>
      <c r="BHE198" s="103"/>
      <c r="BHF198" s="103"/>
      <c r="BHG198" s="103"/>
      <c r="BHH198" s="103"/>
      <c r="BHI198" s="103"/>
      <c r="BHJ198" s="103"/>
      <c r="BHK198" s="103"/>
      <c r="BHL198" s="103"/>
      <c r="BHM198" s="103"/>
      <c r="BHN198" s="103"/>
      <c r="BHO198" s="103"/>
      <c r="BHP198" s="103"/>
      <c r="BHQ198" s="103"/>
      <c r="BHR198" s="103"/>
      <c r="BHS198" s="103"/>
      <c r="BHT198" s="103"/>
      <c r="BHU198" s="103"/>
      <c r="BHV198" s="103"/>
      <c r="BHW198" s="103"/>
      <c r="BHX198" s="103"/>
      <c r="BHY198" s="103"/>
      <c r="BHZ198" s="103"/>
      <c r="BIA198" s="103"/>
      <c r="BIB198" s="103"/>
      <c r="BIC198" s="103"/>
      <c r="BID198" s="103"/>
      <c r="BIE198" s="103"/>
      <c r="BIF198" s="103"/>
      <c r="BIG198" s="103"/>
      <c r="BIH198" s="103"/>
      <c r="BII198" s="103"/>
      <c r="BIJ198" s="103"/>
      <c r="BIK198" s="103"/>
      <c r="BIL198" s="103"/>
      <c r="BIM198" s="103"/>
      <c r="BIN198" s="103"/>
      <c r="BIO198" s="103"/>
      <c r="BIP198" s="103"/>
      <c r="BIQ198" s="103"/>
      <c r="BIR198" s="103"/>
      <c r="BIS198" s="103"/>
      <c r="BIT198" s="103"/>
      <c r="BIU198" s="103"/>
      <c r="BIV198" s="103"/>
      <c r="BIW198" s="103"/>
      <c r="BIX198" s="103"/>
      <c r="BIY198" s="103"/>
      <c r="BIZ198" s="103"/>
      <c r="BJA198" s="103"/>
      <c r="BJB198" s="103"/>
      <c r="BJC198" s="103"/>
      <c r="BJD198" s="103"/>
      <c r="BJE198" s="103"/>
      <c r="BJF198" s="103"/>
      <c r="BJG198" s="103"/>
      <c r="BJH198" s="103"/>
      <c r="BJI198" s="103"/>
      <c r="BJJ198" s="103"/>
      <c r="BJK198" s="103"/>
      <c r="BJL198" s="103"/>
      <c r="BJM198" s="103"/>
      <c r="BJN198" s="103"/>
      <c r="BJO198" s="103"/>
      <c r="BJP198" s="103"/>
      <c r="BJQ198" s="103"/>
      <c r="BJR198" s="103"/>
      <c r="BJS198" s="103"/>
      <c r="BJT198" s="103"/>
      <c r="BJU198" s="103"/>
      <c r="BJV198" s="103"/>
      <c r="BJW198" s="103"/>
      <c r="BJX198" s="103"/>
      <c r="BJY198" s="103"/>
      <c r="BJZ198" s="103"/>
      <c r="BKA198" s="103"/>
      <c r="BKB198" s="103"/>
      <c r="BKC198" s="103"/>
      <c r="BKD198" s="103"/>
      <c r="BKE198" s="103"/>
      <c r="BKF198" s="103"/>
      <c r="BKG198" s="103"/>
      <c r="BKH198" s="103"/>
      <c r="BKI198" s="103"/>
      <c r="BKJ198" s="103"/>
      <c r="BKK198" s="103"/>
      <c r="BKL198" s="103"/>
      <c r="BKM198" s="103"/>
      <c r="BKN198" s="103"/>
      <c r="BKO198" s="103"/>
      <c r="BKP198" s="103"/>
      <c r="BKQ198" s="103"/>
      <c r="BKR198" s="103"/>
      <c r="BKS198" s="103"/>
      <c r="BKT198" s="103"/>
      <c r="BKU198" s="103"/>
      <c r="BKV198" s="103"/>
      <c r="BKW198" s="103"/>
      <c r="BKX198" s="103"/>
      <c r="BKY198" s="103"/>
      <c r="BKZ198" s="103"/>
      <c r="BLA198" s="103"/>
      <c r="BLB198" s="103"/>
      <c r="BLC198" s="103"/>
      <c r="BLD198" s="103"/>
      <c r="BLE198" s="103"/>
      <c r="BLF198" s="103"/>
      <c r="BLG198" s="103"/>
      <c r="BLH198" s="103"/>
      <c r="BLI198" s="103"/>
      <c r="BLJ198" s="103"/>
      <c r="BLK198" s="103"/>
      <c r="BLL198" s="103"/>
      <c r="BLM198" s="103"/>
      <c r="BLN198" s="103"/>
      <c r="BLO198" s="103"/>
      <c r="BLP198" s="103"/>
      <c r="BLQ198" s="103"/>
      <c r="BLR198" s="103"/>
      <c r="BLS198" s="103"/>
      <c r="BLT198" s="103"/>
      <c r="BLU198" s="103"/>
      <c r="BLV198" s="103"/>
      <c r="BLW198" s="103"/>
      <c r="BLX198" s="103"/>
      <c r="BLY198" s="103"/>
      <c r="BLZ198" s="103"/>
      <c r="BMA198" s="103"/>
      <c r="BMB198" s="103"/>
      <c r="BMC198" s="103"/>
      <c r="BMD198" s="103"/>
      <c r="BME198" s="103"/>
      <c r="BMF198" s="103"/>
      <c r="BMG198" s="103"/>
      <c r="BMH198" s="103"/>
      <c r="BMI198" s="103"/>
      <c r="BMJ198" s="103"/>
      <c r="BMK198" s="103"/>
      <c r="BML198" s="103"/>
      <c r="BMM198" s="103"/>
      <c r="BMN198" s="103"/>
      <c r="BMO198" s="103"/>
      <c r="BMP198" s="103"/>
      <c r="BMQ198" s="103"/>
      <c r="BMR198" s="103"/>
      <c r="BMS198" s="103"/>
      <c r="BMT198" s="103"/>
      <c r="BMU198" s="103"/>
      <c r="BMV198" s="103"/>
      <c r="BMW198" s="103"/>
      <c r="BMX198" s="103"/>
      <c r="BMY198" s="103"/>
      <c r="BMZ198" s="103"/>
      <c r="BNA198" s="103"/>
      <c r="BNB198" s="103"/>
      <c r="BNC198" s="103"/>
      <c r="BND198" s="103"/>
      <c r="BNE198" s="103"/>
      <c r="BNF198" s="103"/>
      <c r="BNG198" s="103"/>
      <c r="BNH198" s="103"/>
      <c r="BNI198" s="103"/>
      <c r="BNJ198" s="103"/>
      <c r="BNK198" s="103"/>
      <c r="BNL198" s="103"/>
      <c r="BNM198" s="103"/>
      <c r="BNN198" s="103"/>
      <c r="BNO198" s="103"/>
      <c r="BNP198" s="103"/>
      <c r="BNQ198" s="103"/>
      <c r="BNR198" s="103"/>
      <c r="BNS198" s="103"/>
      <c r="BNT198" s="103"/>
      <c r="BNU198" s="103"/>
      <c r="BNV198" s="103"/>
      <c r="BNW198" s="103"/>
      <c r="BNX198" s="103"/>
      <c r="BNY198" s="103"/>
      <c r="BNZ198" s="103"/>
      <c r="BOA198" s="103"/>
      <c r="BOB198" s="103"/>
      <c r="BOC198" s="103"/>
      <c r="BOD198" s="103"/>
      <c r="BOE198" s="103"/>
      <c r="BOF198" s="103"/>
      <c r="BOG198" s="103"/>
      <c r="BOH198" s="103"/>
      <c r="BOI198" s="103"/>
      <c r="BOJ198" s="103"/>
      <c r="BOK198" s="103"/>
      <c r="BOL198" s="103"/>
      <c r="BOM198" s="103"/>
      <c r="BON198" s="103"/>
      <c r="BOO198" s="103"/>
      <c r="BOP198" s="103"/>
      <c r="BOQ198" s="103"/>
      <c r="BOR198" s="103"/>
      <c r="BOS198" s="103"/>
      <c r="BOT198" s="103"/>
      <c r="BOU198" s="103"/>
      <c r="BOV198" s="103"/>
      <c r="BOW198" s="103"/>
      <c r="BOX198" s="103"/>
      <c r="BOY198" s="103"/>
      <c r="BOZ198" s="103"/>
      <c r="BPA198" s="103"/>
      <c r="BPB198" s="103"/>
      <c r="BPC198" s="103"/>
      <c r="BPD198" s="103"/>
      <c r="BPE198" s="103"/>
      <c r="BPF198" s="103"/>
      <c r="BPG198" s="103"/>
      <c r="BPH198" s="103"/>
      <c r="BPI198" s="103"/>
      <c r="BPJ198" s="103"/>
      <c r="BPK198" s="103"/>
      <c r="BPL198" s="103"/>
      <c r="BPM198" s="103"/>
      <c r="BPN198" s="103"/>
      <c r="BPO198" s="103"/>
      <c r="BPP198" s="103"/>
      <c r="BPQ198" s="103"/>
      <c r="BPR198" s="103"/>
      <c r="BPS198" s="103"/>
      <c r="BPT198" s="103"/>
      <c r="BPU198" s="103"/>
      <c r="BPV198" s="103"/>
      <c r="BPW198" s="103"/>
      <c r="BPX198" s="103"/>
      <c r="BPY198" s="103"/>
      <c r="BPZ198" s="103"/>
      <c r="BQA198" s="103"/>
      <c r="BQB198" s="103"/>
      <c r="BQC198" s="103"/>
      <c r="BQD198" s="103"/>
      <c r="BQE198" s="103"/>
      <c r="BQF198" s="103"/>
      <c r="BQG198" s="103"/>
      <c r="BQH198" s="103"/>
      <c r="BQI198" s="103"/>
      <c r="BQJ198" s="103"/>
      <c r="BQK198" s="103"/>
      <c r="BQL198" s="103"/>
      <c r="BQM198" s="103"/>
      <c r="BQN198" s="103"/>
      <c r="BQO198" s="103"/>
      <c r="BQP198" s="103"/>
      <c r="BQQ198" s="103"/>
      <c r="BQR198" s="103"/>
      <c r="BQS198" s="103"/>
      <c r="BQT198" s="103"/>
      <c r="BQU198" s="103"/>
      <c r="BQV198" s="103"/>
      <c r="BQW198" s="103"/>
      <c r="BQX198" s="103"/>
      <c r="BQY198" s="103"/>
      <c r="BQZ198" s="103"/>
      <c r="BRA198" s="103"/>
      <c r="BRB198" s="103"/>
      <c r="BRC198" s="103"/>
      <c r="BRD198" s="103"/>
      <c r="BRE198" s="103"/>
      <c r="BRF198" s="103"/>
      <c r="BRG198" s="103"/>
      <c r="BRH198" s="103"/>
      <c r="BRI198" s="103"/>
      <c r="BRJ198" s="103"/>
      <c r="BRK198" s="103"/>
      <c r="BRL198" s="103"/>
      <c r="BRM198" s="103"/>
      <c r="BRN198" s="103"/>
      <c r="BRO198" s="103"/>
      <c r="BRP198" s="103"/>
      <c r="BRQ198" s="103"/>
      <c r="BRR198" s="103"/>
      <c r="BRS198" s="103"/>
      <c r="BRT198" s="103"/>
      <c r="BRU198" s="103"/>
      <c r="BRV198" s="103"/>
      <c r="BRW198" s="103"/>
      <c r="BRX198" s="103"/>
      <c r="BRY198" s="103"/>
      <c r="BRZ198" s="103"/>
      <c r="BSA198" s="103"/>
      <c r="BSB198" s="103"/>
      <c r="BSC198" s="103"/>
      <c r="BSD198" s="103"/>
      <c r="BSE198" s="103"/>
      <c r="BSF198" s="103"/>
      <c r="BSG198" s="103"/>
      <c r="BSH198" s="103"/>
      <c r="BSI198" s="103"/>
      <c r="BSJ198" s="103"/>
      <c r="BSK198" s="103"/>
      <c r="BSL198" s="103"/>
      <c r="BSM198" s="103"/>
      <c r="BSN198" s="103"/>
      <c r="BSO198" s="103"/>
      <c r="BSP198" s="103"/>
      <c r="BSQ198" s="103"/>
      <c r="BSR198" s="103"/>
      <c r="BSS198" s="103"/>
      <c r="BST198" s="103"/>
      <c r="BSU198" s="103"/>
      <c r="BSV198" s="103"/>
      <c r="BSW198" s="103"/>
      <c r="BSX198" s="103"/>
      <c r="BSY198" s="103"/>
      <c r="BSZ198" s="103"/>
      <c r="BTA198" s="103"/>
      <c r="BTB198" s="103"/>
      <c r="BTC198" s="103"/>
      <c r="BTD198" s="103"/>
      <c r="BTE198" s="103"/>
      <c r="BTF198" s="103"/>
      <c r="BTG198" s="103"/>
      <c r="BTH198" s="103"/>
      <c r="BTI198" s="103"/>
      <c r="BTJ198" s="103"/>
      <c r="BTK198" s="103"/>
      <c r="BTL198" s="103"/>
      <c r="BTM198" s="103"/>
      <c r="BTN198" s="103"/>
      <c r="BTO198" s="103"/>
      <c r="BTP198" s="103"/>
      <c r="BTQ198" s="103"/>
      <c r="BTR198" s="103"/>
      <c r="BTS198" s="103"/>
      <c r="BTT198" s="103"/>
      <c r="BTU198" s="103"/>
      <c r="BTV198" s="103"/>
      <c r="BTW198" s="103"/>
      <c r="BTX198" s="103"/>
      <c r="BTY198" s="103"/>
      <c r="BTZ198" s="103"/>
      <c r="BUA198" s="103"/>
      <c r="BUB198" s="103"/>
      <c r="BUC198" s="103"/>
      <c r="BUD198" s="103"/>
      <c r="BUE198" s="103"/>
      <c r="BUF198" s="103"/>
      <c r="BUG198" s="103"/>
      <c r="BUH198" s="103"/>
      <c r="BUI198" s="103"/>
      <c r="BUJ198" s="103"/>
      <c r="BUK198" s="103"/>
      <c r="BUL198" s="103"/>
      <c r="BUM198" s="103"/>
      <c r="BUN198" s="103"/>
      <c r="BUO198" s="103"/>
      <c r="BUP198" s="103"/>
      <c r="BUQ198" s="103"/>
      <c r="BUR198" s="103"/>
      <c r="BUS198" s="103"/>
      <c r="BUT198" s="103"/>
      <c r="BUU198" s="103"/>
      <c r="BUV198" s="103"/>
      <c r="BUW198" s="103"/>
      <c r="BUX198" s="103"/>
      <c r="BUY198" s="103"/>
      <c r="BUZ198" s="103"/>
      <c r="BVA198" s="103"/>
      <c r="BVB198" s="103"/>
      <c r="BVC198" s="103"/>
      <c r="BVD198" s="103"/>
      <c r="BVE198" s="103"/>
      <c r="BVF198" s="103"/>
      <c r="BVG198" s="103"/>
      <c r="BVH198" s="103"/>
      <c r="BVI198" s="103"/>
      <c r="BVJ198" s="103"/>
      <c r="BVK198" s="103"/>
      <c r="BVL198" s="103"/>
      <c r="BVM198" s="103"/>
      <c r="BVN198" s="103"/>
      <c r="BVO198" s="103"/>
      <c r="BVP198" s="103"/>
      <c r="BVQ198" s="103"/>
      <c r="BVR198" s="103"/>
      <c r="BVS198" s="103"/>
      <c r="BVT198" s="103"/>
      <c r="BVU198" s="103"/>
      <c r="BVV198" s="103"/>
      <c r="BVW198" s="103"/>
      <c r="BVX198" s="103"/>
      <c r="BVY198" s="103"/>
      <c r="BVZ198" s="103"/>
      <c r="BWA198" s="103"/>
      <c r="BWB198" s="103"/>
      <c r="BWC198" s="103"/>
      <c r="BWD198" s="103"/>
      <c r="BWE198" s="103"/>
      <c r="BWF198" s="103"/>
      <c r="BWG198" s="103"/>
      <c r="BWH198" s="103"/>
      <c r="BWI198" s="103"/>
      <c r="BWJ198" s="103"/>
      <c r="BWK198" s="103"/>
      <c r="BWL198" s="103"/>
      <c r="BWM198" s="103"/>
      <c r="BWN198" s="103"/>
      <c r="BWO198" s="103"/>
      <c r="BWP198" s="103"/>
      <c r="BWQ198" s="103"/>
      <c r="BWR198" s="103"/>
      <c r="BWS198" s="103"/>
      <c r="BWT198" s="103"/>
      <c r="BWU198" s="103"/>
      <c r="BWV198" s="103"/>
      <c r="BWW198" s="103"/>
      <c r="BWX198" s="103"/>
      <c r="BWY198" s="103"/>
      <c r="BWZ198" s="103"/>
      <c r="BXA198" s="103"/>
      <c r="BXB198" s="103"/>
      <c r="BXC198" s="103"/>
      <c r="BXD198" s="103"/>
      <c r="BXE198" s="103"/>
      <c r="BXF198" s="103"/>
      <c r="BXG198" s="103"/>
      <c r="BXH198" s="103"/>
      <c r="BXI198" s="103"/>
      <c r="BXJ198" s="103"/>
      <c r="BXK198" s="103"/>
      <c r="BXL198" s="103"/>
      <c r="BXM198" s="103"/>
      <c r="BXN198" s="103"/>
      <c r="BXO198" s="103"/>
      <c r="BXP198" s="103"/>
      <c r="BXQ198" s="103"/>
      <c r="BXR198" s="103"/>
      <c r="BXS198" s="103"/>
      <c r="BXT198" s="103"/>
      <c r="BXU198" s="103"/>
      <c r="BXV198" s="103"/>
      <c r="BXW198" s="103"/>
      <c r="BXX198" s="103"/>
      <c r="BXY198" s="103"/>
      <c r="BXZ198" s="103"/>
      <c r="BYA198" s="103"/>
      <c r="BYB198" s="103"/>
      <c r="BYC198" s="103"/>
      <c r="BYD198" s="103"/>
      <c r="BYE198" s="103"/>
      <c r="BYF198" s="103"/>
      <c r="BYG198" s="103"/>
      <c r="BYH198" s="103"/>
      <c r="BYI198" s="103"/>
      <c r="BYJ198" s="103"/>
      <c r="BYK198" s="103"/>
      <c r="BYL198" s="103"/>
      <c r="BYM198" s="103"/>
      <c r="BYN198" s="103"/>
      <c r="BYO198" s="103"/>
      <c r="BYP198" s="103"/>
      <c r="BYQ198" s="103"/>
      <c r="BYR198" s="103"/>
      <c r="BYS198" s="103"/>
      <c r="BYT198" s="103"/>
      <c r="BYU198" s="103"/>
      <c r="BYV198" s="103"/>
      <c r="BYW198" s="103"/>
      <c r="BYX198" s="103"/>
      <c r="BYY198" s="103"/>
      <c r="BYZ198" s="103"/>
      <c r="BZA198" s="103"/>
      <c r="BZB198" s="103"/>
      <c r="BZC198" s="103"/>
      <c r="BZD198" s="103"/>
      <c r="BZE198" s="103"/>
      <c r="BZF198" s="103"/>
      <c r="BZG198" s="103"/>
      <c r="BZH198" s="103"/>
      <c r="BZI198" s="103"/>
      <c r="BZJ198" s="103"/>
      <c r="BZK198" s="103"/>
      <c r="BZL198" s="103"/>
      <c r="BZM198" s="103"/>
      <c r="BZN198" s="103"/>
      <c r="BZO198" s="103"/>
      <c r="BZP198" s="103"/>
      <c r="BZQ198" s="103"/>
      <c r="BZR198" s="103"/>
      <c r="BZS198" s="103"/>
      <c r="BZT198" s="103"/>
      <c r="BZU198" s="103"/>
      <c r="BZV198" s="103"/>
      <c r="BZW198" s="103"/>
      <c r="BZX198" s="103"/>
      <c r="BZY198" s="103"/>
      <c r="BZZ198" s="103"/>
      <c r="CAA198" s="103"/>
      <c r="CAB198" s="103"/>
      <c r="CAC198" s="103"/>
      <c r="CAD198" s="103"/>
      <c r="CAE198" s="103"/>
      <c r="CAF198" s="103"/>
      <c r="CAG198" s="103"/>
      <c r="CAH198" s="103"/>
      <c r="CAI198" s="103"/>
      <c r="CAJ198" s="103"/>
      <c r="CAK198" s="103"/>
      <c r="CAL198" s="103"/>
      <c r="CAM198" s="103"/>
      <c r="CAN198" s="103"/>
      <c r="CAO198" s="103"/>
      <c r="CAP198" s="103"/>
      <c r="CAQ198" s="103"/>
      <c r="CAR198" s="103"/>
      <c r="CAS198" s="103"/>
      <c r="CAT198" s="103"/>
      <c r="CAU198" s="103"/>
      <c r="CAV198" s="103"/>
      <c r="CAW198" s="103"/>
      <c r="CAX198" s="103"/>
      <c r="CAY198" s="103"/>
      <c r="CAZ198" s="103"/>
      <c r="CBA198" s="103"/>
      <c r="CBB198" s="103"/>
      <c r="CBC198" s="103"/>
      <c r="CBD198" s="103"/>
      <c r="CBE198" s="103"/>
      <c r="CBF198" s="103"/>
      <c r="CBG198" s="103"/>
      <c r="CBH198" s="103"/>
      <c r="CBI198" s="103"/>
      <c r="CBJ198" s="103"/>
      <c r="CBK198" s="103"/>
      <c r="CBL198" s="103"/>
      <c r="CBM198" s="103"/>
      <c r="CBN198" s="103"/>
      <c r="CBO198" s="103"/>
      <c r="CBP198" s="103"/>
      <c r="CBQ198" s="103"/>
      <c r="CBR198" s="103"/>
      <c r="CBS198" s="103"/>
      <c r="CBT198" s="103"/>
      <c r="CBU198" s="103"/>
      <c r="CBV198" s="103"/>
      <c r="CBW198" s="103"/>
      <c r="CBX198" s="103"/>
      <c r="CBY198" s="103"/>
      <c r="CBZ198" s="103"/>
      <c r="CCA198" s="103"/>
      <c r="CCB198" s="103"/>
      <c r="CCC198" s="103"/>
      <c r="CCD198" s="103"/>
      <c r="CCE198" s="103"/>
      <c r="CCF198" s="103"/>
      <c r="CCG198" s="103"/>
      <c r="CCH198" s="103"/>
      <c r="CCI198" s="103"/>
      <c r="CCJ198" s="103"/>
      <c r="CCK198" s="103"/>
      <c r="CCL198" s="103"/>
      <c r="CCM198" s="103"/>
      <c r="CCN198" s="103"/>
      <c r="CCO198" s="103"/>
      <c r="CCP198" s="103"/>
      <c r="CCQ198" s="103"/>
      <c r="CCR198" s="103"/>
      <c r="CCS198" s="103"/>
      <c r="CCT198" s="103"/>
      <c r="CCU198" s="103"/>
      <c r="CCV198" s="103"/>
      <c r="CCW198" s="103"/>
      <c r="CCX198" s="103"/>
      <c r="CCY198" s="103"/>
      <c r="CCZ198" s="103"/>
      <c r="CDA198" s="103"/>
      <c r="CDB198" s="103"/>
      <c r="CDC198" s="103"/>
      <c r="CDD198" s="103"/>
      <c r="CDE198" s="103"/>
      <c r="CDF198" s="103"/>
      <c r="CDG198" s="103"/>
      <c r="CDH198" s="103"/>
      <c r="CDI198" s="103"/>
      <c r="CDJ198" s="103"/>
      <c r="CDK198" s="103"/>
      <c r="CDL198" s="103"/>
      <c r="CDM198" s="103"/>
      <c r="CDN198" s="103"/>
      <c r="CDO198" s="103"/>
      <c r="CDP198" s="103"/>
      <c r="CDQ198" s="103"/>
      <c r="CDR198" s="103"/>
      <c r="CDS198" s="103"/>
      <c r="CDT198" s="103"/>
      <c r="CDU198" s="103"/>
      <c r="CDV198" s="103"/>
      <c r="CDW198" s="103"/>
      <c r="CDX198" s="103"/>
      <c r="CDY198" s="103"/>
      <c r="CDZ198" s="103"/>
      <c r="CEA198" s="103"/>
      <c r="CEB198" s="103"/>
      <c r="CEC198" s="103"/>
      <c r="CED198" s="103"/>
      <c r="CEE198" s="103"/>
      <c r="CEF198" s="103"/>
      <c r="CEG198" s="103"/>
      <c r="CEH198" s="103"/>
      <c r="CEI198" s="103"/>
      <c r="CEJ198" s="103"/>
      <c r="CEK198" s="103"/>
      <c r="CEL198" s="103"/>
      <c r="CEM198" s="103"/>
      <c r="CEN198" s="103"/>
      <c r="CEO198" s="103"/>
      <c r="CEP198" s="103"/>
      <c r="CEQ198" s="103"/>
      <c r="CER198" s="103"/>
      <c r="CES198" s="103"/>
      <c r="CET198" s="103"/>
      <c r="CEU198" s="103"/>
      <c r="CEV198" s="103"/>
      <c r="CEW198" s="103"/>
      <c r="CEX198" s="103"/>
      <c r="CEY198" s="103"/>
      <c r="CEZ198" s="103"/>
      <c r="CFA198" s="103"/>
      <c r="CFB198" s="103"/>
      <c r="CFC198" s="103"/>
      <c r="CFD198" s="103"/>
      <c r="CFE198" s="103"/>
      <c r="CFF198" s="103"/>
      <c r="CFG198" s="103"/>
      <c r="CFH198" s="103"/>
      <c r="CFI198" s="103"/>
      <c r="CFJ198" s="103"/>
      <c r="CFK198" s="103"/>
      <c r="CFL198" s="103"/>
      <c r="CFM198" s="103"/>
      <c r="CFN198" s="103"/>
      <c r="CFO198" s="103"/>
      <c r="CFP198" s="103"/>
      <c r="CFQ198" s="103"/>
      <c r="CFR198" s="103"/>
      <c r="CFS198" s="103"/>
      <c r="CFT198" s="103"/>
      <c r="CFU198" s="103"/>
      <c r="CFV198" s="103"/>
      <c r="CFW198" s="103"/>
      <c r="CFX198" s="103"/>
      <c r="CFY198" s="103"/>
      <c r="CFZ198" s="103"/>
      <c r="CGA198" s="103"/>
      <c r="CGB198" s="103"/>
      <c r="CGC198" s="103"/>
      <c r="CGD198" s="103"/>
      <c r="CGE198" s="103"/>
      <c r="CGF198" s="103"/>
      <c r="CGG198" s="103"/>
      <c r="CGH198" s="103"/>
      <c r="CGI198" s="103"/>
      <c r="CGJ198" s="103"/>
      <c r="CGK198" s="103"/>
      <c r="CGL198" s="103"/>
      <c r="CGM198" s="103"/>
      <c r="CGN198" s="103"/>
      <c r="CGO198" s="103"/>
      <c r="CGP198" s="103"/>
      <c r="CGQ198" s="103"/>
      <c r="CGR198" s="103"/>
      <c r="CGS198" s="103"/>
      <c r="CGT198" s="103"/>
      <c r="CGU198" s="103"/>
      <c r="CGV198" s="103"/>
      <c r="CGW198" s="103"/>
      <c r="CGX198" s="103"/>
      <c r="CGY198" s="103"/>
      <c r="CGZ198" s="103"/>
      <c r="CHA198" s="103"/>
      <c r="CHB198" s="103"/>
      <c r="CHC198" s="103"/>
      <c r="CHD198" s="103"/>
      <c r="CHE198" s="103"/>
      <c r="CHF198" s="103"/>
      <c r="CHG198" s="103"/>
      <c r="CHH198" s="103"/>
      <c r="CHI198" s="103"/>
      <c r="CHJ198" s="103"/>
      <c r="CHK198" s="103"/>
      <c r="CHL198" s="103"/>
      <c r="CHM198" s="103"/>
      <c r="CHN198" s="103"/>
      <c r="CHO198" s="103"/>
      <c r="CHP198" s="103"/>
      <c r="CHQ198" s="103"/>
      <c r="CHR198" s="103"/>
      <c r="CHS198" s="103"/>
      <c r="CHT198" s="103"/>
      <c r="CHU198" s="103"/>
      <c r="CHV198" s="103"/>
      <c r="CHW198" s="103"/>
      <c r="CHX198" s="103"/>
      <c r="CHY198" s="103"/>
      <c r="CHZ198" s="103"/>
      <c r="CIA198" s="103"/>
      <c r="CIB198" s="103"/>
      <c r="CIC198" s="103"/>
      <c r="CID198" s="103"/>
      <c r="CIE198" s="103"/>
      <c r="CIF198" s="103"/>
      <c r="CIG198" s="103"/>
      <c r="CIH198" s="103"/>
      <c r="CII198" s="103"/>
      <c r="CIJ198" s="103"/>
      <c r="CIK198" s="103"/>
      <c r="CIL198" s="103"/>
      <c r="CIM198" s="103"/>
      <c r="CIN198" s="103"/>
      <c r="CIO198" s="103"/>
      <c r="CIP198" s="103"/>
      <c r="CIQ198" s="103"/>
      <c r="CIR198" s="103"/>
      <c r="CIS198" s="103"/>
      <c r="CIT198" s="103"/>
      <c r="CIU198" s="103"/>
      <c r="CIV198" s="103"/>
      <c r="CIW198" s="103"/>
      <c r="CIX198" s="103"/>
      <c r="CIY198" s="103"/>
      <c r="CIZ198" s="103"/>
      <c r="CJA198" s="103"/>
      <c r="CJB198" s="103"/>
      <c r="CJC198" s="103"/>
      <c r="CJD198" s="103"/>
      <c r="CJE198" s="103"/>
      <c r="CJF198" s="103"/>
      <c r="CJG198" s="103"/>
      <c r="CJH198" s="103"/>
      <c r="CJI198" s="103"/>
      <c r="CJJ198" s="103"/>
      <c r="CJK198" s="103"/>
      <c r="CJL198" s="103"/>
      <c r="CJM198" s="103"/>
      <c r="CJN198" s="103"/>
      <c r="CJO198" s="103"/>
      <c r="CJP198" s="103"/>
      <c r="CJQ198" s="103"/>
      <c r="CJR198" s="103"/>
      <c r="CJS198" s="103"/>
      <c r="CJT198" s="103"/>
      <c r="CJU198" s="103"/>
      <c r="CJV198" s="103"/>
      <c r="CJW198" s="103"/>
      <c r="CJX198" s="103"/>
      <c r="CJY198" s="103"/>
      <c r="CJZ198" s="103"/>
      <c r="CKA198" s="103"/>
      <c r="CKB198" s="103"/>
      <c r="CKC198" s="103"/>
      <c r="CKD198" s="103"/>
      <c r="CKE198" s="103"/>
      <c r="CKF198" s="103"/>
      <c r="CKG198" s="103"/>
      <c r="CKH198" s="103"/>
    </row>
    <row r="199" spans="1:2322" s="12" customFormat="1">
      <c r="A199" s="62"/>
      <c r="B199" s="62"/>
      <c r="C199" s="62"/>
      <c r="D199" s="62"/>
      <c r="E199" s="62"/>
      <c r="F199" s="62"/>
      <c r="G199" s="103"/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3"/>
      <c r="Z199" s="103"/>
      <c r="AA199" s="103"/>
      <c r="AB199" s="103"/>
      <c r="AC199" s="103"/>
      <c r="AD199" s="103"/>
      <c r="AE199" s="103"/>
      <c r="AF199" s="103"/>
      <c r="AG199" s="103"/>
      <c r="AH199" s="103"/>
      <c r="AI199" s="103"/>
      <c r="AJ199" s="103"/>
      <c r="AK199" s="103"/>
      <c r="AL199" s="103"/>
      <c r="AM199" s="103"/>
      <c r="AN199" s="103"/>
      <c r="AO199" s="103"/>
      <c r="AP199" s="103"/>
      <c r="AQ199" s="103"/>
      <c r="AR199" s="103"/>
      <c r="AS199" s="103"/>
      <c r="AT199" s="103"/>
      <c r="AU199" s="103"/>
      <c r="AV199" s="103"/>
      <c r="AW199" s="103"/>
      <c r="AX199" s="103"/>
      <c r="AY199" s="103"/>
      <c r="AZ199" s="103"/>
      <c r="BA199" s="103"/>
      <c r="BB199" s="103"/>
      <c r="BC199" s="103"/>
      <c r="BD199" s="103"/>
      <c r="BE199" s="103"/>
      <c r="BF199" s="103"/>
      <c r="BG199" s="103"/>
      <c r="BH199" s="103"/>
      <c r="BI199" s="103"/>
      <c r="BJ199" s="103"/>
      <c r="BK199" s="103"/>
      <c r="BL199" s="103"/>
      <c r="BM199" s="103"/>
      <c r="BN199" s="103"/>
      <c r="BO199" s="103"/>
      <c r="BP199" s="103"/>
      <c r="BQ199" s="103"/>
      <c r="BR199" s="103"/>
      <c r="BS199" s="103"/>
      <c r="BT199" s="103"/>
      <c r="BU199" s="103"/>
      <c r="BV199" s="103"/>
      <c r="BW199" s="103"/>
      <c r="BX199" s="103"/>
      <c r="BY199" s="103"/>
      <c r="BZ199" s="103"/>
      <c r="CA199" s="103"/>
      <c r="CB199" s="103"/>
      <c r="CC199" s="103"/>
      <c r="CD199" s="103"/>
      <c r="CE199" s="103"/>
      <c r="CF199" s="103"/>
      <c r="CG199" s="103"/>
      <c r="CH199" s="103"/>
      <c r="CI199" s="103"/>
      <c r="CJ199" s="103"/>
      <c r="CK199" s="103"/>
      <c r="CL199" s="103"/>
      <c r="CM199" s="103"/>
      <c r="CN199" s="103"/>
      <c r="CO199" s="103"/>
      <c r="CP199" s="103"/>
      <c r="CQ199" s="103"/>
      <c r="CR199" s="103"/>
      <c r="CS199" s="103"/>
      <c r="CT199" s="103"/>
      <c r="CU199" s="103"/>
      <c r="CV199" s="103"/>
      <c r="CW199" s="103"/>
      <c r="CX199" s="103"/>
      <c r="CY199" s="103"/>
      <c r="CZ199" s="103"/>
      <c r="DA199" s="103"/>
      <c r="DB199" s="103"/>
      <c r="DC199" s="103"/>
      <c r="DD199" s="103"/>
      <c r="DE199" s="103"/>
      <c r="DF199" s="103"/>
      <c r="DG199" s="103"/>
      <c r="DH199" s="103"/>
      <c r="DI199" s="103"/>
      <c r="DJ199" s="103"/>
      <c r="DK199" s="103"/>
      <c r="DL199" s="103"/>
      <c r="DM199" s="103"/>
      <c r="DN199" s="103"/>
      <c r="DO199" s="103"/>
      <c r="DP199" s="103"/>
      <c r="DQ199" s="103"/>
      <c r="DR199" s="103"/>
      <c r="DS199" s="103"/>
      <c r="DT199" s="103"/>
      <c r="DU199" s="103"/>
      <c r="DV199" s="103"/>
      <c r="DW199" s="103"/>
      <c r="DX199" s="103"/>
      <c r="DY199" s="103"/>
      <c r="DZ199" s="103"/>
      <c r="EA199" s="103"/>
      <c r="EB199" s="103"/>
      <c r="EC199" s="103"/>
      <c r="ED199" s="103"/>
      <c r="EE199" s="103"/>
      <c r="EF199" s="103"/>
      <c r="EG199" s="103"/>
      <c r="EH199" s="103"/>
      <c r="EI199" s="103"/>
      <c r="EJ199" s="103"/>
      <c r="EK199" s="103"/>
      <c r="EL199" s="103"/>
      <c r="EM199" s="103"/>
      <c r="EN199" s="103"/>
      <c r="EO199" s="103"/>
      <c r="EP199" s="103"/>
      <c r="EQ199" s="103"/>
      <c r="ER199" s="103"/>
      <c r="ES199" s="103"/>
      <c r="ET199" s="103"/>
      <c r="EU199" s="103"/>
      <c r="EV199" s="103"/>
      <c r="EW199" s="103"/>
      <c r="EX199" s="103"/>
      <c r="EY199" s="103"/>
      <c r="EZ199" s="103"/>
      <c r="FA199" s="103"/>
      <c r="FB199" s="103"/>
      <c r="FC199" s="103"/>
      <c r="FD199" s="103"/>
      <c r="FE199" s="103"/>
      <c r="FF199" s="103"/>
      <c r="FG199" s="103"/>
      <c r="FH199" s="103"/>
      <c r="FI199" s="103"/>
      <c r="FJ199" s="103"/>
      <c r="FK199" s="103"/>
      <c r="FL199" s="103"/>
      <c r="FM199" s="103"/>
      <c r="FN199" s="103"/>
      <c r="FO199" s="103"/>
      <c r="FP199" s="103"/>
      <c r="FQ199" s="103"/>
      <c r="FR199" s="103"/>
      <c r="FS199" s="103"/>
      <c r="FT199" s="103"/>
      <c r="FU199" s="103"/>
      <c r="FV199" s="103"/>
      <c r="FW199" s="103"/>
      <c r="FX199" s="103"/>
      <c r="FY199" s="103"/>
      <c r="FZ199" s="103"/>
      <c r="GA199" s="103"/>
      <c r="GB199" s="103"/>
      <c r="GC199" s="103"/>
      <c r="GD199" s="103"/>
      <c r="GE199" s="103"/>
      <c r="GF199" s="103"/>
      <c r="GG199" s="103"/>
      <c r="GH199" s="103"/>
      <c r="GI199" s="103"/>
      <c r="GJ199" s="103"/>
      <c r="GK199" s="103"/>
      <c r="GL199" s="103"/>
      <c r="GM199" s="103"/>
      <c r="GN199" s="103"/>
      <c r="GO199" s="103"/>
      <c r="GP199" s="103"/>
      <c r="GQ199" s="103"/>
      <c r="GR199" s="103"/>
      <c r="GS199" s="103"/>
      <c r="GT199" s="103"/>
      <c r="GU199" s="103"/>
      <c r="GV199" s="103"/>
      <c r="GW199" s="103"/>
      <c r="GX199" s="103"/>
      <c r="GY199" s="103"/>
      <c r="GZ199" s="103"/>
      <c r="HA199" s="103"/>
      <c r="HB199" s="103"/>
      <c r="HC199" s="103"/>
      <c r="HD199" s="103"/>
      <c r="HE199" s="103"/>
      <c r="HF199" s="103"/>
      <c r="HG199" s="103"/>
      <c r="HH199" s="103"/>
      <c r="HI199" s="103"/>
      <c r="HJ199" s="103"/>
      <c r="HK199" s="103"/>
      <c r="HL199" s="103"/>
      <c r="HM199" s="103"/>
      <c r="HN199" s="103"/>
      <c r="HO199" s="103"/>
      <c r="HP199" s="103"/>
      <c r="HQ199" s="103"/>
      <c r="HR199" s="103"/>
      <c r="HS199" s="103"/>
      <c r="HT199" s="103"/>
      <c r="HU199" s="103"/>
      <c r="HV199" s="103"/>
      <c r="HW199" s="103"/>
      <c r="HX199" s="103"/>
      <c r="HY199" s="103"/>
      <c r="HZ199" s="103"/>
      <c r="IA199" s="103"/>
      <c r="IB199" s="103"/>
      <c r="IC199" s="103"/>
      <c r="ID199" s="103"/>
      <c r="IE199" s="103"/>
      <c r="IF199" s="103"/>
      <c r="IG199" s="103"/>
      <c r="IH199" s="103"/>
      <c r="II199" s="103"/>
      <c r="IJ199" s="103"/>
      <c r="IK199" s="103"/>
      <c r="IL199" s="103"/>
      <c r="IM199" s="103"/>
      <c r="IN199" s="103"/>
      <c r="IO199" s="103"/>
      <c r="IP199" s="103"/>
      <c r="IQ199" s="103"/>
      <c r="IR199" s="103"/>
      <c r="IS199" s="103"/>
      <c r="IT199" s="103"/>
      <c r="IU199" s="103"/>
      <c r="IV199" s="103"/>
      <c r="IW199" s="103"/>
      <c r="IX199" s="103"/>
      <c r="IY199" s="103"/>
      <c r="IZ199" s="103"/>
      <c r="JA199" s="103"/>
      <c r="JB199" s="103"/>
      <c r="JC199" s="103"/>
      <c r="JD199" s="103"/>
      <c r="JE199" s="103"/>
      <c r="JF199" s="103"/>
      <c r="JG199" s="103"/>
      <c r="JH199" s="103"/>
      <c r="JI199" s="103"/>
      <c r="JJ199" s="103"/>
      <c r="JK199" s="103"/>
      <c r="JL199" s="103"/>
      <c r="JM199" s="103"/>
      <c r="JN199" s="103"/>
      <c r="JO199" s="103"/>
      <c r="JP199" s="103"/>
      <c r="JQ199" s="103"/>
      <c r="JR199" s="103"/>
      <c r="JS199" s="103"/>
      <c r="JT199" s="103"/>
      <c r="JU199" s="103"/>
      <c r="JV199" s="103"/>
      <c r="JW199" s="103"/>
      <c r="JX199" s="103"/>
      <c r="JY199" s="103"/>
      <c r="JZ199" s="103"/>
      <c r="KA199" s="103"/>
      <c r="KB199" s="103"/>
      <c r="KC199" s="103"/>
      <c r="KD199" s="103"/>
      <c r="KE199" s="103"/>
      <c r="KF199" s="103"/>
      <c r="KG199" s="103"/>
      <c r="KH199" s="103"/>
      <c r="KI199" s="103"/>
      <c r="KJ199" s="103"/>
      <c r="KK199" s="103"/>
      <c r="KL199" s="103"/>
      <c r="KM199" s="103"/>
      <c r="KN199" s="103"/>
      <c r="KO199" s="103"/>
      <c r="KP199" s="103"/>
      <c r="KQ199" s="103"/>
      <c r="KR199" s="103"/>
      <c r="KS199" s="103"/>
      <c r="KT199" s="103"/>
      <c r="KU199" s="103"/>
      <c r="KV199" s="103"/>
      <c r="KW199" s="103"/>
      <c r="KX199" s="103"/>
      <c r="KY199" s="103"/>
      <c r="KZ199" s="103"/>
      <c r="LA199" s="103"/>
      <c r="LB199" s="103"/>
      <c r="LC199" s="103"/>
      <c r="LD199" s="103"/>
      <c r="LE199" s="103"/>
      <c r="LF199" s="103"/>
      <c r="LG199" s="103"/>
      <c r="LH199" s="103"/>
      <c r="LI199" s="103"/>
      <c r="LJ199" s="103"/>
      <c r="LK199" s="103"/>
      <c r="LL199" s="103"/>
      <c r="LM199" s="103"/>
      <c r="LN199" s="103"/>
      <c r="LO199" s="103"/>
      <c r="LP199" s="103"/>
      <c r="LQ199" s="103"/>
      <c r="LR199" s="103"/>
      <c r="LS199" s="103"/>
      <c r="LT199" s="103"/>
      <c r="LU199" s="103"/>
      <c r="LV199" s="103"/>
      <c r="LW199" s="103"/>
      <c r="LX199" s="103"/>
      <c r="LY199" s="103"/>
      <c r="LZ199" s="103"/>
      <c r="MA199" s="103"/>
      <c r="MB199" s="103"/>
      <c r="MC199" s="103"/>
      <c r="MD199" s="103"/>
      <c r="ME199" s="103"/>
      <c r="MF199" s="103"/>
      <c r="MG199" s="103"/>
      <c r="MH199" s="103"/>
      <c r="MI199" s="103"/>
      <c r="MJ199" s="103"/>
      <c r="MK199" s="103"/>
      <c r="ML199" s="103"/>
      <c r="MM199" s="103"/>
      <c r="MN199" s="103"/>
      <c r="MO199" s="103"/>
      <c r="MP199" s="103"/>
      <c r="MQ199" s="103"/>
      <c r="MR199" s="103"/>
      <c r="MS199" s="103"/>
      <c r="MT199" s="103"/>
      <c r="MU199" s="103"/>
      <c r="MV199" s="103"/>
      <c r="MW199" s="103"/>
      <c r="MX199" s="103"/>
      <c r="MY199" s="103"/>
      <c r="MZ199" s="103"/>
      <c r="NA199" s="103"/>
      <c r="NB199" s="103"/>
      <c r="NC199" s="103"/>
      <c r="ND199" s="103"/>
      <c r="NE199" s="103"/>
      <c r="NF199" s="103"/>
      <c r="NG199" s="103"/>
      <c r="NH199" s="103"/>
      <c r="NI199" s="103"/>
      <c r="NJ199" s="103"/>
      <c r="NK199" s="103"/>
      <c r="NL199" s="103"/>
      <c r="NM199" s="103"/>
      <c r="NN199" s="103"/>
      <c r="NO199" s="103"/>
      <c r="NP199" s="103"/>
      <c r="NQ199" s="103"/>
      <c r="NR199" s="103"/>
      <c r="NS199" s="103"/>
      <c r="NT199" s="103"/>
      <c r="NU199" s="103"/>
      <c r="NV199" s="103"/>
      <c r="NW199" s="103"/>
      <c r="NX199" s="103"/>
      <c r="NY199" s="103"/>
      <c r="NZ199" s="103"/>
      <c r="OA199" s="103"/>
      <c r="OB199" s="103"/>
      <c r="OC199" s="103"/>
      <c r="OD199" s="103"/>
      <c r="OE199" s="103"/>
      <c r="OF199" s="103"/>
      <c r="OG199" s="103"/>
      <c r="OH199" s="103"/>
      <c r="OI199" s="103"/>
      <c r="OJ199" s="103"/>
      <c r="OK199" s="103"/>
      <c r="OL199" s="103"/>
      <c r="OM199" s="103"/>
      <c r="ON199" s="103"/>
      <c r="OO199" s="103"/>
      <c r="OP199" s="103"/>
      <c r="OQ199" s="103"/>
      <c r="OR199" s="103"/>
      <c r="OS199" s="103"/>
      <c r="OT199" s="103"/>
      <c r="OU199" s="103"/>
      <c r="OV199" s="103"/>
      <c r="OW199" s="103"/>
      <c r="OX199" s="103"/>
      <c r="OY199" s="103"/>
      <c r="OZ199" s="103"/>
      <c r="PA199" s="103"/>
      <c r="PB199" s="103"/>
      <c r="PC199" s="103"/>
      <c r="PD199" s="103"/>
      <c r="PE199" s="103"/>
      <c r="PF199" s="103"/>
      <c r="PG199" s="103"/>
      <c r="PH199" s="103"/>
      <c r="PI199" s="103"/>
      <c r="PJ199" s="103"/>
      <c r="PK199" s="103"/>
      <c r="PL199" s="103"/>
      <c r="PM199" s="103"/>
      <c r="PN199" s="103"/>
      <c r="PO199" s="103"/>
      <c r="PP199" s="103"/>
      <c r="PQ199" s="103"/>
      <c r="PR199" s="103"/>
      <c r="PS199" s="103"/>
      <c r="PT199" s="103"/>
      <c r="PU199" s="103"/>
      <c r="PV199" s="103"/>
      <c r="PW199" s="103"/>
      <c r="PX199" s="103"/>
      <c r="PY199" s="103"/>
      <c r="PZ199" s="103"/>
      <c r="QA199" s="103"/>
      <c r="QB199" s="103"/>
      <c r="QC199" s="103"/>
      <c r="QD199" s="103"/>
      <c r="QE199" s="103"/>
      <c r="QF199" s="103"/>
      <c r="QG199" s="103"/>
      <c r="QH199" s="103"/>
      <c r="QI199" s="103"/>
      <c r="QJ199" s="103"/>
      <c r="QK199" s="103"/>
      <c r="QL199" s="103"/>
      <c r="QM199" s="103"/>
      <c r="QN199" s="103"/>
      <c r="QO199" s="103"/>
      <c r="QP199" s="103"/>
      <c r="QQ199" s="103"/>
      <c r="QR199" s="103"/>
      <c r="QS199" s="103"/>
      <c r="QT199" s="103"/>
      <c r="QU199" s="103"/>
      <c r="QV199" s="103"/>
      <c r="QW199" s="103"/>
      <c r="QX199" s="103"/>
      <c r="QY199" s="103"/>
      <c r="QZ199" s="103"/>
      <c r="RA199" s="103"/>
      <c r="RB199" s="103"/>
      <c r="RC199" s="103"/>
      <c r="RD199" s="103"/>
      <c r="RE199" s="103"/>
      <c r="RF199" s="103"/>
      <c r="RG199" s="103"/>
      <c r="RH199" s="103"/>
      <c r="RI199" s="103"/>
      <c r="RJ199" s="103"/>
      <c r="RK199" s="103"/>
      <c r="RL199" s="103"/>
      <c r="RM199" s="103"/>
      <c r="RN199" s="103"/>
      <c r="RO199" s="103"/>
      <c r="RP199" s="103"/>
      <c r="RQ199" s="103"/>
      <c r="RR199" s="103"/>
      <c r="RS199" s="103"/>
      <c r="RT199" s="103"/>
      <c r="RU199" s="103"/>
      <c r="RV199" s="103"/>
      <c r="RW199" s="103"/>
      <c r="RX199" s="103"/>
      <c r="RY199" s="103"/>
      <c r="RZ199" s="103"/>
      <c r="SA199" s="103"/>
      <c r="SB199" s="103"/>
      <c r="SC199" s="103"/>
      <c r="SD199" s="103"/>
      <c r="SE199" s="103"/>
      <c r="SF199" s="103"/>
      <c r="SG199" s="103"/>
      <c r="SH199" s="103"/>
      <c r="SI199" s="103"/>
      <c r="SJ199" s="103"/>
      <c r="SK199" s="103"/>
      <c r="SL199" s="103"/>
      <c r="SM199" s="103"/>
      <c r="SN199" s="103"/>
      <c r="SO199" s="103"/>
      <c r="SP199" s="103"/>
      <c r="SQ199" s="103"/>
      <c r="SR199" s="103"/>
      <c r="SS199" s="103"/>
      <c r="ST199" s="103"/>
      <c r="SU199" s="103"/>
      <c r="SV199" s="103"/>
      <c r="SW199" s="103"/>
      <c r="SX199" s="103"/>
      <c r="SY199" s="103"/>
      <c r="SZ199" s="103"/>
      <c r="TA199" s="103"/>
      <c r="TB199" s="103"/>
      <c r="TC199" s="103"/>
      <c r="TD199" s="103"/>
      <c r="TE199" s="103"/>
      <c r="TF199" s="103"/>
      <c r="TG199" s="103"/>
      <c r="TH199" s="103"/>
      <c r="TI199" s="103"/>
      <c r="TJ199" s="103"/>
      <c r="TK199" s="103"/>
      <c r="TL199" s="103"/>
      <c r="TM199" s="103"/>
      <c r="TN199" s="103"/>
      <c r="TO199" s="103"/>
      <c r="TP199" s="103"/>
      <c r="TQ199" s="103"/>
      <c r="TR199" s="103"/>
      <c r="TS199" s="103"/>
      <c r="TT199" s="103"/>
      <c r="TU199" s="103"/>
      <c r="TV199" s="103"/>
      <c r="TW199" s="103"/>
      <c r="TX199" s="103"/>
      <c r="TY199" s="103"/>
      <c r="TZ199" s="103"/>
      <c r="UA199" s="103"/>
      <c r="UB199" s="103"/>
      <c r="UC199" s="103"/>
      <c r="UD199" s="103"/>
      <c r="UE199" s="103"/>
      <c r="UF199" s="103"/>
      <c r="UG199" s="103"/>
      <c r="UH199" s="103"/>
      <c r="UI199" s="103"/>
      <c r="UJ199" s="103"/>
      <c r="UK199" s="103"/>
      <c r="UL199" s="103"/>
      <c r="UM199" s="103"/>
      <c r="UN199" s="103"/>
      <c r="UO199" s="103"/>
      <c r="UP199" s="103"/>
      <c r="UQ199" s="103"/>
      <c r="UR199" s="103"/>
      <c r="US199" s="103"/>
      <c r="UT199" s="103"/>
      <c r="UU199" s="103"/>
      <c r="UV199" s="103"/>
      <c r="UW199" s="103"/>
      <c r="UX199" s="103"/>
      <c r="UY199" s="103"/>
      <c r="UZ199" s="103"/>
      <c r="VA199" s="103"/>
      <c r="VB199" s="103"/>
      <c r="VC199" s="103"/>
      <c r="VD199" s="103"/>
      <c r="VE199" s="103"/>
      <c r="VF199" s="103"/>
      <c r="VG199" s="103"/>
      <c r="VH199" s="103"/>
      <c r="VI199" s="103"/>
      <c r="VJ199" s="103"/>
      <c r="VK199" s="103"/>
      <c r="VL199" s="103"/>
      <c r="VM199" s="103"/>
      <c r="VN199" s="103"/>
      <c r="VO199" s="103"/>
      <c r="VP199" s="103"/>
      <c r="VQ199" s="103"/>
      <c r="VR199" s="103"/>
      <c r="VS199" s="103"/>
      <c r="VT199" s="103"/>
      <c r="VU199" s="103"/>
      <c r="VV199" s="103"/>
      <c r="VW199" s="103"/>
      <c r="VX199" s="103"/>
      <c r="VY199" s="103"/>
      <c r="VZ199" s="103"/>
      <c r="WA199" s="103"/>
      <c r="WB199" s="103"/>
      <c r="WC199" s="103"/>
      <c r="WD199" s="103"/>
      <c r="WE199" s="103"/>
      <c r="WF199" s="103"/>
      <c r="WG199" s="103"/>
      <c r="WH199" s="103"/>
      <c r="WI199" s="103"/>
      <c r="WJ199" s="103"/>
      <c r="WK199" s="103"/>
      <c r="WL199" s="103"/>
      <c r="WM199" s="103"/>
      <c r="WN199" s="103"/>
      <c r="WO199" s="103"/>
      <c r="WP199" s="103"/>
      <c r="WQ199" s="103"/>
      <c r="WR199" s="103"/>
      <c r="WS199" s="103"/>
      <c r="WT199" s="103"/>
      <c r="WU199" s="103"/>
      <c r="WV199" s="103"/>
      <c r="WW199" s="103"/>
      <c r="WX199" s="103"/>
      <c r="WY199" s="103"/>
      <c r="WZ199" s="103"/>
      <c r="XA199" s="103"/>
      <c r="XB199" s="103"/>
      <c r="XC199" s="103"/>
      <c r="XD199" s="103"/>
      <c r="XE199" s="103"/>
      <c r="XF199" s="103"/>
      <c r="XG199" s="103"/>
      <c r="XH199" s="103"/>
      <c r="XI199" s="103"/>
      <c r="XJ199" s="103"/>
      <c r="XK199" s="103"/>
      <c r="XL199" s="103"/>
      <c r="XM199" s="103"/>
      <c r="XN199" s="103"/>
      <c r="XO199" s="103"/>
      <c r="XP199" s="103"/>
      <c r="XQ199" s="103"/>
      <c r="XR199" s="103"/>
      <c r="XS199" s="103"/>
      <c r="XT199" s="103"/>
      <c r="XU199" s="103"/>
      <c r="XV199" s="103"/>
      <c r="XW199" s="103"/>
      <c r="XX199" s="103"/>
      <c r="XY199" s="103"/>
      <c r="XZ199" s="103"/>
      <c r="YA199" s="103"/>
      <c r="YB199" s="103"/>
      <c r="YC199" s="103"/>
      <c r="YD199" s="103"/>
      <c r="YE199" s="103"/>
      <c r="YF199" s="103"/>
      <c r="YG199" s="103"/>
      <c r="YH199" s="103"/>
      <c r="YI199" s="103"/>
      <c r="YJ199" s="103"/>
      <c r="YK199" s="103"/>
      <c r="YL199" s="103"/>
      <c r="YM199" s="103"/>
      <c r="YN199" s="103"/>
      <c r="YO199" s="103"/>
      <c r="YP199" s="103"/>
      <c r="YQ199" s="103"/>
      <c r="YR199" s="103"/>
      <c r="YS199" s="103"/>
      <c r="YT199" s="103"/>
      <c r="YU199" s="103"/>
      <c r="YV199" s="103"/>
      <c r="YW199" s="103"/>
      <c r="YX199" s="103"/>
      <c r="YY199" s="103"/>
      <c r="YZ199" s="103"/>
      <c r="ZA199" s="103"/>
      <c r="ZB199" s="103"/>
      <c r="ZC199" s="103"/>
      <c r="ZD199" s="103"/>
      <c r="ZE199" s="103"/>
      <c r="ZF199" s="103"/>
      <c r="ZG199" s="103"/>
      <c r="ZH199" s="103"/>
      <c r="ZI199" s="103"/>
      <c r="ZJ199" s="103"/>
      <c r="ZK199" s="103"/>
      <c r="ZL199" s="103"/>
      <c r="ZM199" s="103"/>
      <c r="ZN199" s="103"/>
      <c r="ZO199" s="103"/>
      <c r="ZP199" s="103"/>
      <c r="ZQ199" s="103"/>
      <c r="ZR199" s="103"/>
      <c r="ZS199" s="103"/>
      <c r="ZT199" s="103"/>
      <c r="ZU199" s="103"/>
      <c r="ZV199" s="103"/>
      <c r="ZW199" s="103"/>
      <c r="ZX199" s="103"/>
      <c r="ZY199" s="103"/>
      <c r="ZZ199" s="103"/>
      <c r="AAA199" s="103"/>
      <c r="AAB199" s="103"/>
      <c r="AAC199" s="103"/>
      <c r="AAD199" s="103"/>
      <c r="AAE199" s="103"/>
      <c r="AAF199" s="103"/>
      <c r="AAG199" s="103"/>
      <c r="AAH199" s="103"/>
      <c r="AAI199" s="103"/>
      <c r="AAJ199" s="103"/>
      <c r="AAK199" s="103"/>
      <c r="AAL199" s="103"/>
      <c r="AAM199" s="103"/>
      <c r="AAN199" s="103"/>
      <c r="AAO199" s="103"/>
      <c r="AAP199" s="103"/>
      <c r="AAQ199" s="103"/>
      <c r="AAR199" s="103"/>
      <c r="AAS199" s="103"/>
      <c r="AAT199" s="103"/>
      <c r="AAU199" s="103"/>
      <c r="AAV199" s="103"/>
      <c r="AAW199" s="103"/>
      <c r="AAX199" s="103"/>
      <c r="AAY199" s="103"/>
      <c r="AAZ199" s="103"/>
      <c r="ABA199" s="103"/>
      <c r="ABB199" s="103"/>
      <c r="ABC199" s="103"/>
      <c r="ABD199" s="103"/>
      <c r="ABE199" s="103"/>
      <c r="ABF199" s="103"/>
      <c r="ABG199" s="103"/>
      <c r="ABH199" s="103"/>
      <c r="ABI199" s="103"/>
      <c r="ABJ199" s="103"/>
      <c r="ABK199" s="103"/>
      <c r="ABL199" s="103"/>
      <c r="ABM199" s="103"/>
      <c r="ABN199" s="103"/>
      <c r="ABO199" s="103"/>
      <c r="ABP199" s="103"/>
      <c r="ABQ199" s="103"/>
      <c r="ABR199" s="103"/>
      <c r="ABS199" s="103"/>
      <c r="ABT199" s="103"/>
      <c r="ABU199" s="103"/>
      <c r="ABV199" s="103"/>
      <c r="ABW199" s="103"/>
      <c r="ABX199" s="103"/>
      <c r="ABY199" s="103"/>
      <c r="ABZ199" s="103"/>
      <c r="ACA199" s="103"/>
      <c r="ACB199" s="103"/>
      <c r="ACC199" s="103"/>
      <c r="ACD199" s="103"/>
      <c r="ACE199" s="103"/>
      <c r="ACF199" s="103"/>
      <c r="ACG199" s="103"/>
      <c r="ACH199" s="103"/>
      <c r="ACI199" s="103"/>
      <c r="ACJ199" s="103"/>
      <c r="ACK199" s="103"/>
      <c r="ACL199" s="103"/>
      <c r="ACM199" s="103"/>
      <c r="ACN199" s="103"/>
      <c r="ACO199" s="103"/>
      <c r="ACP199" s="103"/>
      <c r="ACQ199" s="103"/>
      <c r="ACR199" s="103"/>
      <c r="ACS199" s="103"/>
      <c r="ACT199" s="103"/>
      <c r="ACU199" s="103"/>
      <c r="ACV199" s="103"/>
      <c r="ACW199" s="103"/>
      <c r="ACX199" s="103"/>
      <c r="ACY199" s="103"/>
      <c r="ACZ199" s="103"/>
      <c r="ADA199" s="103"/>
      <c r="ADB199" s="103"/>
      <c r="ADC199" s="103"/>
      <c r="ADD199" s="103"/>
      <c r="ADE199" s="103"/>
      <c r="ADF199" s="103"/>
      <c r="ADG199" s="103"/>
      <c r="ADH199" s="103"/>
      <c r="ADI199" s="103"/>
      <c r="ADJ199" s="103"/>
      <c r="ADK199" s="103"/>
      <c r="ADL199" s="103"/>
      <c r="ADM199" s="103"/>
      <c r="ADN199" s="103"/>
      <c r="ADO199" s="103"/>
      <c r="ADP199" s="103"/>
      <c r="ADQ199" s="103"/>
      <c r="ADR199" s="103"/>
      <c r="ADS199" s="103"/>
      <c r="ADT199" s="103"/>
      <c r="ADU199" s="103"/>
      <c r="ADV199" s="103"/>
      <c r="ADW199" s="103"/>
      <c r="ADX199" s="103"/>
      <c r="ADY199" s="103"/>
      <c r="ADZ199" s="103"/>
      <c r="AEA199" s="103"/>
      <c r="AEB199" s="103"/>
      <c r="AEC199" s="103"/>
      <c r="AED199" s="103"/>
      <c r="AEE199" s="103"/>
      <c r="AEF199" s="103"/>
      <c r="AEG199" s="103"/>
      <c r="AEH199" s="103"/>
      <c r="AEI199" s="103"/>
      <c r="AEJ199" s="103"/>
      <c r="AEK199" s="103"/>
      <c r="AEL199" s="103"/>
      <c r="AEM199" s="103"/>
      <c r="AEN199" s="103"/>
      <c r="AEO199" s="103"/>
      <c r="AEP199" s="103"/>
      <c r="AEQ199" s="103"/>
      <c r="AER199" s="103"/>
      <c r="AES199" s="103"/>
      <c r="AET199" s="103"/>
      <c r="AEU199" s="103"/>
      <c r="AEV199" s="103"/>
      <c r="AEW199" s="103"/>
      <c r="AEX199" s="103"/>
      <c r="AEY199" s="103"/>
      <c r="AEZ199" s="103"/>
      <c r="AFA199" s="103"/>
      <c r="AFB199" s="103"/>
      <c r="AFC199" s="103"/>
      <c r="AFD199" s="103"/>
      <c r="AFE199" s="103"/>
      <c r="AFF199" s="103"/>
      <c r="AFG199" s="103"/>
      <c r="AFH199" s="103"/>
      <c r="AFI199" s="103"/>
      <c r="AFJ199" s="103"/>
      <c r="AFK199" s="103"/>
      <c r="AFL199" s="103"/>
      <c r="AFM199" s="103"/>
      <c r="AFN199" s="103"/>
      <c r="AFO199" s="103"/>
      <c r="AFP199" s="103"/>
      <c r="AFQ199" s="103"/>
      <c r="AFR199" s="103"/>
      <c r="AFS199" s="103"/>
      <c r="AFT199" s="103"/>
      <c r="AFU199" s="103"/>
      <c r="AFV199" s="103"/>
      <c r="AFW199" s="103"/>
      <c r="AFX199" s="103"/>
      <c r="AFY199" s="103"/>
      <c r="AFZ199" s="103"/>
      <c r="AGA199" s="103"/>
      <c r="AGB199" s="103"/>
      <c r="AGC199" s="103"/>
      <c r="AGD199" s="103"/>
      <c r="AGE199" s="103"/>
      <c r="AGF199" s="103"/>
      <c r="AGG199" s="103"/>
      <c r="AGH199" s="103"/>
      <c r="AGI199" s="103"/>
      <c r="AGJ199" s="103"/>
      <c r="AGK199" s="103"/>
      <c r="AGL199" s="103"/>
      <c r="AGM199" s="103"/>
      <c r="AGN199" s="103"/>
      <c r="AGO199" s="103"/>
      <c r="AGP199" s="103"/>
      <c r="AGQ199" s="103"/>
      <c r="AGR199" s="103"/>
      <c r="AGS199" s="103"/>
      <c r="AGT199" s="103"/>
      <c r="AGU199" s="103"/>
      <c r="AGV199" s="103"/>
      <c r="AGW199" s="103"/>
      <c r="AGX199" s="103"/>
      <c r="AGY199" s="103"/>
      <c r="AGZ199" s="103"/>
      <c r="AHA199" s="103"/>
      <c r="AHB199" s="103"/>
      <c r="AHC199" s="103"/>
      <c r="AHD199" s="103"/>
      <c r="AHE199" s="103"/>
      <c r="AHF199" s="103"/>
      <c r="AHG199" s="103"/>
      <c r="AHH199" s="103"/>
      <c r="AHI199" s="103"/>
      <c r="AHJ199" s="103"/>
      <c r="AHK199" s="103"/>
      <c r="AHL199" s="103"/>
      <c r="AHM199" s="103"/>
      <c r="AHN199" s="103"/>
      <c r="AHO199" s="103"/>
      <c r="AHP199" s="103"/>
      <c r="AHQ199" s="103"/>
      <c r="AHR199" s="103"/>
      <c r="AHS199" s="103"/>
      <c r="AHT199" s="103"/>
      <c r="AHU199" s="103"/>
      <c r="AHV199" s="103"/>
      <c r="AHW199" s="103"/>
      <c r="AHX199" s="103"/>
      <c r="AHY199" s="103"/>
      <c r="AHZ199" s="103"/>
      <c r="AIA199" s="103"/>
      <c r="AIB199" s="103"/>
      <c r="AIC199" s="103"/>
      <c r="AID199" s="103"/>
      <c r="AIE199" s="103"/>
      <c r="AIF199" s="103"/>
      <c r="AIG199" s="103"/>
      <c r="AIH199" s="103"/>
      <c r="AII199" s="103"/>
      <c r="AIJ199" s="103"/>
      <c r="AIK199" s="103"/>
      <c r="AIL199" s="103"/>
      <c r="AIM199" s="103"/>
      <c r="AIN199" s="103"/>
      <c r="AIO199" s="103"/>
      <c r="AIP199" s="103"/>
      <c r="AIQ199" s="103"/>
      <c r="AIR199" s="103"/>
      <c r="AIS199" s="103"/>
      <c r="AIT199" s="103"/>
      <c r="AIU199" s="103"/>
      <c r="AIV199" s="103"/>
      <c r="AIW199" s="103"/>
      <c r="AIX199" s="103"/>
      <c r="AIY199" s="103"/>
      <c r="AIZ199" s="103"/>
      <c r="AJA199" s="103"/>
      <c r="AJB199" s="103"/>
      <c r="AJC199" s="103"/>
      <c r="AJD199" s="103"/>
      <c r="AJE199" s="103"/>
      <c r="AJF199" s="103"/>
      <c r="AJG199" s="103"/>
      <c r="AJH199" s="103"/>
      <c r="AJI199" s="103"/>
      <c r="AJJ199" s="103"/>
      <c r="AJK199" s="103"/>
      <c r="AJL199" s="103"/>
      <c r="AJM199" s="103"/>
      <c r="AJN199" s="103"/>
      <c r="AJO199" s="103"/>
      <c r="AJP199" s="103"/>
      <c r="AJQ199" s="103"/>
      <c r="AJR199" s="103"/>
      <c r="AJS199" s="103"/>
      <c r="AJT199" s="103"/>
      <c r="AJU199" s="103"/>
      <c r="AJV199" s="103"/>
      <c r="AJW199" s="103"/>
      <c r="AJX199" s="103"/>
      <c r="AJY199" s="103"/>
      <c r="AJZ199" s="103"/>
      <c r="AKA199" s="103"/>
      <c r="AKB199" s="103"/>
      <c r="AKC199" s="103"/>
      <c r="AKD199" s="103"/>
      <c r="AKE199" s="103"/>
      <c r="AKF199" s="103"/>
      <c r="AKG199" s="103"/>
      <c r="AKH199" s="103"/>
      <c r="AKI199" s="103"/>
      <c r="AKJ199" s="103"/>
      <c r="AKK199" s="103"/>
      <c r="AKL199" s="103"/>
      <c r="AKM199" s="103"/>
      <c r="AKN199" s="103"/>
      <c r="AKO199" s="103"/>
      <c r="AKP199" s="103"/>
      <c r="AKQ199" s="103"/>
      <c r="AKR199" s="103"/>
      <c r="AKS199" s="103"/>
      <c r="AKT199" s="103"/>
      <c r="AKU199" s="103"/>
      <c r="AKV199" s="103"/>
      <c r="AKW199" s="103"/>
      <c r="AKX199" s="103"/>
      <c r="AKY199" s="103"/>
      <c r="AKZ199" s="103"/>
      <c r="ALA199" s="103"/>
      <c r="ALB199" s="103"/>
      <c r="ALC199" s="103"/>
      <c r="ALD199" s="103"/>
      <c r="ALE199" s="103"/>
      <c r="ALF199" s="103"/>
      <c r="ALG199" s="103"/>
      <c r="ALH199" s="103"/>
      <c r="ALI199" s="103"/>
      <c r="ALJ199" s="103"/>
      <c r="ALK199" s="103"/>
      <c r="ALL199" s="103"/>
      <c r="ALM199" s="103"/>
      <c r="ALN199" s="103"/>
      <c r="ALO199" s="103"/>
      <c r="ALP199" s="103"/>
      <c r="ALQ199" s="103"/>
      <c r="ALR199" s="103"/>
      <c r="ALS199" s="103"/>
      <c r="ALT199" s="103"/>
      <c r="ALU199" s="103"/>
      <c r="ALV199" s="103"/>
      <c r="ALW199" s="103"/>
      <c r="ALX199" s="103"/>
      <c r="ALY199" s="103"/>
      <c r="ALZ199" s="103"/>
      <c r="AMA199" s="103"/>
      <c r="AMB199" s="103"/>
      <c r="AMC199" s="103"/>
      <c r="AMD199" s="103"/>
      <c r="AME199" s="103"/>
      <c r="AMF199" s="103"/>
      <c r="AMG199" s="103"/>
      <c r="AMH199" s="103"/>
      <c r="AMI199" s="103"/>
      <c r="AMJ199" s="103"/>
      <c r="AMK199" s="103"/>
      <c r="AML199" s="103"/>
      <c r="AMM199" s="103"/>
      <c r="AMN199" s="103"/>
      <c r="AMO199" s="103"/>
      <c r="AMP199" s="103"/>
      <c r="AMQ199" s="103"/>
      <c r="AMR199" s="103"/>
      <c r="AMS199" s="103"/>
      <c r="AMT199" s="103"/>
      <c r="AMU199" s="103"/>
      <c r="AMV199" s="103"/>
      <c r="AMW199" s="103"/>
      <c r="AMX199" s="103"/>
      <c r="AMY199" s="103"/>
      <c r="AMZ199" s="103"/>
      <c r="ANA199" s="103"/>
      <c r="ANB199" s="103"/>
      <c r="ANC199" s="103"/>
      <c r="AND199" s="103"/>
      <c r="ANE199" s="103"/>
      <c r="ANF199" s="103"/>
      <c r="ANG199" s="103"/>
      <c r="ANH199" s="103"/>
      <c r="ANI199" s="103"/>
      <c r="ANJ199" s="103"/>
      <c r="ANK199" s="103"/>
      <c r="ANL199" s="103"/>
      <c r="ANM199" s="103"/>
      <c r="ANN199" s="103"/>
      <c r="ANO199" s="103"/>
      <c r="ANP199" s="103"/>
      <c r="ANQ199" s="103"/>
      <c r="ANR199" s="103"/>
      <c r="ANS199" s="103"/>
      <c r="ANT199" s="103"/>
      <c r="ANU199" s="103"/>
      <c r="ANV199" s="103"/>
      <c r="ANW199" s="103"/>
      <c r="ANX199" s="103"/>
      <c r="ANY199" s="103"/>
      <c r="ANZ199" s="103"/>
      <c r="AOA199" s="103"/>
      <c r="AOB199" s="103"/>
      <c r="AOC199" s="103"/>
      <c r="AOD199" s="103"/>
      <c r="AOE199" s="103"/>
      <c r="AOF199" s="103"/>
      <c r="AOG199" s="103"/>
      <c r="AOH199" s="103"/>
      <c r="AOI199" s="103"/>
      <c r="AOJ199" s="103"/>
      <c r="AOK199" s="103"/>
      <c r="AOL199" s="103"/>
      <c r="AOM199" s="103"/>
      <c r="AON199" s="103"/>
      <c r="AOO199" s="103"/>
      <c r="AOP199" s="103"/>
      <c r="AOQ199" s="103"/>
      <c r="AOR199" s="103"/>
      <c r="AOS199" s="103"/>
      <c r="AOT199" s="103"/>
      <c r="AOU199" s="103"/>
      <c r="AOV199" s="103"/>
      <c r="AOW199" s="103"/>
      <c r="AOX199" s="103"/>
      <c r="AOY199" s="103"/>
      <c r="AOZ199" s="103"/>
      <c r="APA199" s="103"/>
      <c r="APB199" s="103"/>
      <c r="APC199" s="103"/>
      <c r="APD199" s="103"/>
      <c r="APE199" s="103"/>
      <c r="APF199" s="103"/>
      <c r="APG199" s="103"/>
      <c r="APH199" s="103"/>
      <c r="API199" s="103"/>
      <c r="APJ199" s="103"/>
      <c r="APK199" s="103"/>
      <c r="APL199" s="103"/>
      <c r="APM199" s="103"/>
      <c r="APN199" s="103"/>
      <c r="APO199" s="103"/>
      <c r="APP199" s="103"/>
      <c r="APQ199" s="103"/>
      <c r="APR199" s="103"/>
      <c r="APS199" s="103"/>
      <c r="APT199" s="103"/>
      <c r="APU199" s="103"/>
      <c r="APV199" s="103"/>
      <c r="APW199" s="103"/>
      <c r="APX199" s="103"/>
      <c r="APY199" s="103"/>
      <c r="APZ199" s="103"/>
      <c r="AQA199" s="103"/>
      <c r="AQB199" s="103"/>
      <c r="AQC199" s="103"/>
      <c r="AQD199" s="103"/>
      <c r="AQE199" s="103"/>
      <c r="AQF199" s="103"/>
      <c r="AQG199" s="103"/>
      <c r="AQH199" s="103"/>
      <c r="AQI199" s="103"/>
      <c r="AQJ199" s="103"/>
      <c r="AQK199" s="103"/>
      <c r="AQL199" s="103"/>
      <c r="AQM199" s="103"/>
      <c r="AQN199" s="103"/>
      <c r="AQO199" s="103"/>
      <c r="AQP199" s="103"/>
      <c r="AQQ199" s="103"/>
      <c r="AQR199" s="103"/>
      <c r="AQS199" s="103"/>
      <c r="AQT199" s="103"/>
      <c r="AQU199" s="103"/>
      <c r="AQV199" s="103"/>
      <c r="AQW199" s="103"/>
      <c r="AQX199" s="103"/>
      <c r="AQY199" s="103"/>
      <c r="AQZ199" s="103"/>
      <c r="ARA199" s="103"/>
      <c r="ARB199" s="103"/>
      <c r="ARC199" s="103"/>
      <c r="ARD199" s="103"/>
      <c r="ARE199" s="103"/>
      <c r="ARF199" s="103"/>
      <c r="ARG199" s="103"/>
      <c r="ARH199" s="103"/>
      <c r="ARI199" s="103"/>
      <c r="ARJ199" s="103"/>
      <c r="ARK199" s="103"/>
      <c r="ARL199" s="103"/>
      <c r="ARM199" s="103"/>
      <c r="ARN199" s="103"/>
      <c r="ARO199" s="103"/>
      <c r="ARP199" s="103"/>
      <c r="ARQ199" s="103"/>
      <c r="ARR199" s="103"/>
      <c r="ARS199" s="103"/>
      <c r="ART199" s="103"/>
      <c r="ARU199" s="103"/>
      <c r="ARV199" s="103"/>
      <c r="ARW199" s="103"/>
      <c r="ARX199" s="103"/>
      <c r="ARY199" s="103"/>
      <c r="ARZ199" s="103"/>
      <c r="ASA199" s="103"/>
      <c r="ASB199" s="103"/>
      <c r="ASC199" s="103"/>
      <c r="ASD199" s="103"/>
      <c r="ASE199" s="103"/>
      <c r="ASF199" s="103"/>
      <c r="ASG199" s="103"/>
      <c r="ASH199" s="103"/>
      <c r="ASI199" s="103"/>
      <c r="ASJ199" s="103"/>
      <c r="ASK199" s="103"/>
      <c r="ASL199" s="103"/>
      <c r="ASM199" s="103"/>
      <c r="ASN199" s="103"/>
      <c r="ASO199" s="103"/>
      <c r="ASP199" s="103"/>
      <c r="ASQ199" s="103"/>
      <c r="ASR199" s="103"/>
      <c r="ASS199" s="103"/>
      <c r="AST199" s="103"/>
      <c r="ASU199" s="103"/>
      <c r="ASV199" s="103"/>
      <c r="ASW199" s="103"/>
      <c r="ASX199" s="103"/>
      <c r="ASY199" s="103"/>
      <c r="ASZ199" s="103"/>
      <c r="ATA199" s="103"/>
      <c r="ATB199" s="103"/>
      <c r="ATC199" s="103"/>
      <c r="ATD199" s="103"/>
      <c r="ATE199" s="103"/>
      <c r="ATF199" s="103"/>
      <c r="ATG199" s="103"/>
      <c r="ATH199" s="103"/>
      <c r="ATI199" s="103"/>
      <c r="ATJ199" s="103"/>
      <c r="ATK199" s="103"/>
      <c r="ATL199" s="103"/>
      <c r="ATM199" s="103"/>
      <c r="ATN199" s="103"/>
      <c r="ATO199" s="103"/>
      <c r="ATP199" s="103"/>
      <c r="ATQ199" s="103"/>
      <c r="ATR199" s="103"/>
      <c r="ATS199" s="103"/>
      <c r="ATT199" s="103"/>
      <c r="ATU199" s="103"/>
      <c r="ATV199" s="103"/>
      <c r="ATW199" s="103"/>
      <c r="ATX199" s="103"/>
      <c r="ATY199" s="103"/>
      <c r="ATZ199" s="103"/>
      <c r="AUA199" s="103"/>
      <c r="AUB199" s="103"/>
      <c r="AUC199" s="103"/>
      <c r="AUD199" s="103"/>
      <c r="AUE199" s="103"/>
      <c r="AUF199" s="103"/>
      <c r="AUG199" s="103"/>
      <c r="AUH199" s="103"/>
      <c r="AUI199" s="103"/>
      <c r="AUJ199" s="103"/>
      <c r="AUK199" s="103"/>
      <c r="AUL199" s="103"/>
      <c r="AUM199" s="103"/>
      <c r="AUN199" s="103"/>
      <c r="AUO199" s="103"/>
      <c r="AUP199" s="103"/>
      <c r="AUQ199" s="103"/>
      <c r="AUR199" s="103"/>
      <c r="AUS199" s="103"/>
      <c r="AUT199" s="103"/>
      <c r="AUU199" s="103"/>
      <c r="AUV199" s="103"/>
      <c r="AUW199" s="103"/>
      <c r="AUX199" s="103"/>
      <c r="AUY199" s="103"/>
      <c r="AUZ199" s="103"/>
      <c r="AVA199" s="103"/>
      <c r="AVB199" s="103"/>
      <c r="AVC199" s="103"/>
      <c r="AVD199" s="103"/>
      <c r="AVE199" s="103"/>
      <c r="AVF199" s="103"/>
      <c r="AVG199" s="103"/>
      <c r="AVH199" s="103"/>
      <c r="AVI199" s="103"/>
      <c r="AVJ199" s="103"/>
      <c r="AVK199" s="103"/>
      <c r="AVL199" s="103"/>
      <c r="AVM199" s="103"/>
      <c r="AVN199" s="103"/>
      <c r="AVO199" s="103"/>
      <c r="AVP199" s="103"/>
      <c r="AVQ199" s="103"/>
      <c r="AVR199" s="103"/>
      <c r="AVS199" s="103"/>
      <c r="AVT199" s="103"/>
      <c r="AVU199" s="103"/>
      <c r="AVV199" s="103"/>
      <c r="AVW199" s="103"/>
      <c r="AVX199" s="103"/>
      <c r="AVY199" s="103"/>
      <c r="AVZ199" s="103"/>
      <c r="AWA199" s="103"/>
      <c r="AWB199" s="103"/>
      <c r="AWC199" s="103"/>
      <c r="AWD199" s="103"/>
      <c r="AWE199" s="103"/>
      <c r="AWF199" s="103"/>
      <c r="AWG199" s="103"/>
      <c r="AWH199" s="103"/>
      <c r="AWI199" s="103"/>
      <c r="AWJ199" s="103"/>
      <c r="AWK199" s="103"/>
      <c r="AWL199" s="103"/>
      <c r="AWM199" s="103"/>
      <c r="AWN199" s="103"/>
      <c r="AWO199" s="103"/>
      <c r="AWP199" s="103"/>
      <c r="AWQ199" s="103"/>
      <c r="AWR199" s="103"/>
      <c r="AWS199" s="103"/>
      <c r="AWT199" s="103"/>
      <c r="AWU199" s="103"/>
      <c r="AWV199" s="103"/>
      <c r="AWW199" s="103"/>
      <c r="AWX199" s="103"/>
      <c r="AWY199" s="103"/>
      <c r="AWZ199" s="103"/>
      <c r="AXA199" s="103"/>
      <c r="AXB199" s="103"/>
      <c r="AXC199" s="103"/>
      <c r="AXD199" s="103"/>
      <c r="AXE199" s="103"/>
      <c r="AXF199" s="103"/>
      <c r="AXG199" s="103"/>
      <c r="AXH199" s="103"/>
      <c r="AXI199" s="103"/>
      <c r="AXJ199" s="103"/>
      <c r="AXK199" s="103"/>
      <c r="AXL199" s="103"/>
      <c r="AXM199" s="103"/>
      <c r="AXN199" s="103"/>
      <c r="AXO199" s="103"/>
      <c r="AXP199" s="103"/>
      <c r="AXQ199" s="103"/>
      <c r="AXR199" s="103"/>
      <c r="AXS199" s="103"/>
      <c r="AXT199" s="103"/>
      <c r="AXU199" s="103"/>
      <c r="AXV199" s="103"/>
      <c r="AXW199" s="103"/>
      <c r="AXX199" s="103"/>
      <c r="AXY199" s="103"/>
      <c r="AXZ199" s="103"/>
      <c r="AYA199" s="103"/>
      <c r="AYB199" s="103"/>
      <c r="AYC199" s="103"/>
      <c r="AYD199" s="103"/>
      <c r="AYE199" s="103"/>
      <c r="AYF199" s="103"/>
      <c r="AYG199" s="103"/>
      <c r="AYH199" s="103"/>
      <c r="AYI199" s="103"/>
      <c r="AYJ199" s="103"/>
      <c r="AYK199" s="103"/>
      <c r="AYL199" s="103"/>
      <c r="AYM199" s="103"/>
      <c r="AYN199" s="103"/>
      <c r="AYO199" s="103"/>
      <c r="AYP199" s="103"/>
      <c r="AYQ199" s="103"/>
      <c r="AYR199" s="103"/>
      <c r="AYS199" s="103"/>
      <c r="AYT199" s="103"/>
      <c r="AYU199" s="103"/>
      <c r="AYV199" s="103"/>
      <c r="AYW199" s="103"/>
      <c r="AYX199" s="103"/>
      <c r="AYY199" s="103"/>
      <c r="AYZ199" s="103"/>
      <c r="AZA199" s="103"/>
      <c r="AZB199" s="103"/>
      <c r="AZC199" s="103"/>
      <c r="AZD199" s="103"/>
      <c r="AZE199" s="103"/>
      <c r="AZF199" s="103"/>
      <c r="AZG199" s="103"/>
      <c r="AZH199" s="103"/>
      <c r="AZI199" s="103"/>
      <c r="AZJ199" s="103"/>
      <c r="AZK199" s="103"/>
      <c r="AZL199" s="103"/>
      <c r="AZM199" s="103"/>
      <c r="AZN199" s="103"/>
      <c r="AZO199" s="103"/>
      <c r="AZP199" s="103"/>
      <c r="AZQ199" s="103"/>
      <c r="AZR199" s="103"/>
      <c r="AZS199" s="103"/>
      <c r="AZT199" s="103"/>
      <c r="AZU199" s="103"/>
      <c r="AZV199" s="103"/>
      <c r="AZW199" s="103"/>
      <c r="AZX199" s="103"/>
      <c r="AZY199" s="103"/>
      <c r="AZZ199" s="103"/>
      <c r="BAA199" s="103"/>
      <c r="BAB199" s="103"/>
      <c r="BAC199" s="103"/>
      <c r="BAD199" s="103"/>
      <c r="BAE199" s="103"/>
      <c r="BAF199" s="103"/>
      <c r="BAG199" s="103"/>
      <c r="BAH199" s="103"/>
      <c r="BAI199" s="103"/>
      <c r="BAJ199" s="103"/>
      <c r="BAK199" s="103"/>
      <c r="BAL199" s="103"/>
      <c r="BAM199" s="103"/>
      <c r="BAN199" s="103"/>
      <c r="BAO199" s="103"/>
      <c r="BAP199" s="103"/>
      <c r="BAQ199" s="103"/>
      <c r="BAR199" s="103"/>
      <c r="BAS199" s="103"/>
      <c r="BAT199" s="103"/>
      <c r="BAU199" s="103"/>
      <c r="BAV199" s="103"/>
      <c r="BAW199" s="103"/>
      <c r="BAX199" s="103"/>
      <c r="BAY199" s="103"/>
      <c r="BAZ199" s="103"/>
      <c r="BBA199" s="103"/>
      <c r="BBB199" s="103"/>
      <c r="BBC199" s="103"/>
      <c r="BBD199" s="103"/>
      <c r="BBE199" s="103"/>
      <c r="BBF199" s="103"/>
      <c r="BBG199" s="103"/>
      <c r="BBH199" s="103"/>
      <c r="BBI199" s="103"/>
      <c r="BBJ199" s="103"/>
      <c r="BBK199" s="103"/>
      <c r="BBL199" s="103"/>
      <c r="BBM199" s="103"/>
      <c r="BBN199" s="103"/>
      <c r="BBO199" s="103"/>
      <c r="BBP199" s="103"/>
      <c r="BBQ199" s="103"/>
      <c r="BBR199" s="103"/>
      <c r="BBS199" s="103"/>
      <c r="BBT199" s="103"/>
      <c r="BBU199" s="103"/>
      <c r="BBV199" s="103"/>
      <c r="BBW199" s="103"/>
      <c r="BBX199" s="103"/>
      <c r="BBY199" s="103"/>
      <c r="BBZ199" s="103"/>
      <c r="BCA199" s="103"/>
      <c r="BCB199" s="103"/>
      <c r="BCC199" s="103"/>
      <c r="BCD199" s="103"/>
      <c r="BCE199" s="103"/>
      <c r="BCF199" s="103"/>
      <c r="BCG199" s="103"/>
      <c r="BCH199" s="103"/>
      <c r="BCI199" s="103"/>
      <c r="BCJ199" s="103"/>
      <c r="BCK199" s="103"/>
      <c r="BCL199" s="103"/>
      <c r="BCM199" s="103"/>
      <c r="BCN199" s="103"/>
      <c r="BCO199" s="103"/>
      <c r="BCP199" s="103"/>
      <c r="BCQ199" s="103"/>
      <c r="BCR199" s="103"/>
      <c r="BCS199" s="103"/>
      <c r="BCT199" s="103"/>
      <c r="BCU199" s="103"/>
      <c r="BCV199" s="103"/>
      <c r="BCW199" s="103"/>
      <c r="BCX199" s="103"/>
      <c r="BCY199" s="103"/>
      <c r="BCZ199" s="103"/>
      <c r="BDA199" s="103"/>
      <c r="BDB199" s="103"/>
      <c r="BDC199" s="103"/>
      <c r="BDD199" s="103"/>
      <c r="BDE199" s="103"/>
      <c r="BDF199" s="103"/>
      <c r="BDG199" s="103"/>
      <c r="BDH199" s="103"/>
      <c r="BDI199" s="103"/>
      <c r="BDJ199" s="103"/>
      <c r="BDK199" s="103"/>
      <c r="BDL199" s="103"/>
      <c r="BDM199" s="103"/>
      <c r="BDN199" s="103"/>
      <c r="BDO199" s="103"/>
      <c r="BDP199" s="103"/>
      <c r="BDQ199" s="103"/>
      <c r="BDR199" s="103"/>
      <c r="BDS199" s="103"/>
      <c r="BDT199" s="103"/>
      <c r="BDU199" s="103"/>
      <c r="BDV199" s="103"/>
      <c r="BDW199" s="103"/>
      <c r="BDX199" s="103"/>
      <c r="BDY199" s="103"/>
      <c r="BDZ199" s="103"/>
      <c r="BEA199" s="103"/>
      <c r="BEB199" s="103"/>
      <c r="BEC199" s="103"/>
      <c r="BED199" s="103"/>
      <c r="BEE199" s="103"/>
      <c r="BEF199" s="103"/>
      <c r="BEG199" s="103"/>
      <c r="BEH199" s="103"/>
      <c r="BEI199" s="103"/>
      <c r="BEJ199" s="103"/>
      <c r="BEK199" s="103"/>
      <c r="BEL199" s="103"/>
      <c r="BEM199" s="103"/>
      <c r="BEN199" s="103"/>
      <c r="BEO199" s="103"/>
      <c r="BEP199" s="103"/>
      <c r="BEQ199" s="103"/>
      <c r="BER199" s="103"/>
      <c r="BES199" s="103"/>
      <c r="BET199" s="103"/>
      <c r="BEU199" s="103"/>
      <c r="BEV199" s="103"/>
      <c r="BEW199" s="103"/>
      <c r="BEX199" s="103"/>
      <c r="BEY199" s="103"/>
      <c r="BEZ199" s="103"/>
      <c r="BFA199" s="103"/>
      <c r="BFB199" s="103"/>
      <c r="BFC199" s="103"/>
      <c r="BFD199" s="103"/>
      <c r="BFE199" s="103"/>
      <c r="BFF199" s="103"/>
      <c r="BFG199" s="103"/>
      <c r="BFH199" s="103"/>
      <c r="BFI199" s="103"/>
      <c r="BFJ199" s="103"/>
      <c r="BFK199" s="103"/>
      <c r="BFL199" s="103"/>
      <c r="BFM199" s="103"/>
      <c r="BFN199" s="103"/>
      <c r="BFO199" s="103"/>
      <c r="BFP199" s="103"/>
      <c r="BFQ199" s="103"/>
      <c r="BFR199" s="103"/>
      <c r="BFS199" s="103"/>
      <c r="BFT199" s="103"/>
      <c r="BFU199" s="103"/>
      <c r="BFV199" s="103"/>
      <c r="BFW199" s="103"/>
      <c r="BFX199" s="103"/>
      <c r="BFY199" s="103"/>
      <c r="BFZ199" s="103"/>
      <c r="BGA199" s="103"/>
      <c r="BGB199" s="103"/>
      <c r="BGC199" s="103"/>
      <c r="BGD199" s="103"/>
      <c r="BGE199" s="103"/>
      <c r="BGF199" s="103"/>
      <c r="BGG199" s="103"/>
      <c r="BGH199" s="103"/>
      <c r="BGI199" s="103"/>
      <c r="BGJ199" s="103"/>
      <c r="BGK199" s="103"/>
      <c r="BGL199" s="103"/>
      <c r="BGM199" s="103"/>
      <c r="BGN199" s="103"/>
      <c r="BGO199" s="103"/>
      <c r="BGP199" s="103"/>
      <c r="BGQ199" s="103"/>
      <c r="BGR199" s="103"/>
      <c r="BGS199" s="103"/>
      <c r="BGT199" s="103"/>
      <c r="BGU199" s="103"/>
      <c r="BGV199" s="103"/>
      <c r="BGW199" s="103"/>
      <c r="BGX199" s="103"/>
      <c r="BGY199" s="103"/>
      <c r="BGZ199" s="103"/>
      <c r="BHA199" s="103"/>
      <c r="BHB199" s="103"/>
      <c r="BHC199" s="103"/>
      <c r="BHD199" s="103"/>
      <c r="BHE199" s="103"/>
      <c r="BHF199" s="103"/>
      <c r="BHG199" s="103"/>
      <c r="BHH199" s="103"/>
      <c r="BHI199" s="103"/>
      <c r="BHJ199" s="103"/>
      <c r="BHK199" s="103"/>
      <c r="BHL199" s="103"/>
      <c r="BHM199" s="103"/>
      <c r="BHN199" s="103"/>
      <c r="BHO199" s="103"/>
      <c r="BHP199" s="103"/>
      <c r="BHQ199" s="103"/>
      <c r="BHR199" s="103"/>
      <c r="BHS199" s="103"/>
      <c r="BHT199" s="103"/>
      <c r="BHU199" s="103"/>
      <c r="BHV199" s="103"/>
      <c r="BHW199" s="103"/>
      <c r="BHX199" s="103"/>
      <c r="BHY199" s="103"/>
      <c r="BHZ199" s="103"/>
      <c r="BIA199" s="103"/>
      <c r="BIB199" s="103"/>
      <c r="BIC199" s="103"/>
      <c r="BID199" s="103"/>
      <c r="BIE199" s="103"/>
      <c r="BIF199" s="103"/>
      <c r="BIG199" s="103"/>
      <c r="BIH199" s="103"/>
      <c r="BII199" s="103"/>
      <c r="BIJ199" s="103"/>
      <c r="BIK199" s="103"/>
      <c r="BIL199" s="103"/>
      <c r="BIM199" s="103"/>
      <c r="BIN199" s="103"/>
      <c r="BIO199" s="103"/>
      <c r="BIP199" s="103"/>
      <c r="BIQ199" s="103"/>
      <c r="BIR199" s="103"/>
      <c r="BIS199" s="103"/>
      <c r="BIT199" s="103"/>
      <c r="BIU199" s="103"/>
      <c r="BIV199" s="103"/>
      <c r="BIW199" s="103"/>
      <c r="BIX199" s="103"/>
      <c r="BIY199" s="103"/>
      <c r="BIZ199" s="103"/>
      <c r="BJA199" s="103"/>
      <c r="BJB199" s="103"/>
      <c r="BJC199" s="103"/>
      <c r="BJD199" s="103"/>
      <c r="BJE199" s="103"/>
      <c r="BJF199" s="103"/>
      <c r="BJG199" s="103"/>
      <c r="BJH199" s="103"/>
      <c r="BJI199" s="103"/>
      <c r="BJJ199" s="103"/>
      <c r="BJK199" s="103"/>
      <c r="BJL199" s="103"/>
      <c r="BJM199" s="103"/>
      <c r="BJN199" s="103"/>
      <c r="BJO199" s="103"/>
      <c r="BJP199" s="103"/>
      <c r="BJQ199" s="103"/>
      <c r="BJR199" s="103"/>
      <c r="BJS199" s="103"/>
      <c r="BJT199" s="103"/>
      <c r="BJU199" s="103"/>
      <c r="BJV199" s="103"/>
      <c r="BJW199" s="103"/>
      <c r="BJX199" s="103"/>
      <c r="BJY199" s="103"/>
      <c r="BJZ199" s="103"/>
      <c r="BKA199" s="103"/>
      <c r="BKB199" s="103"/>
      <c r="BKC199" s="103"/>
      <c r="BKD199" s="103"/>
      <c r="BKE199" s="103"/>
      <c r="BKF199" s="103"/>
      <c r="BKG199" s="103"/>
      <c r="BKH199" s="103"/>
      <c r="BKI199" s="103"/>
      <c r="BKJ199" s="103"/>
      <c r="BKK199" s="103"/>
      <c r="BKL199" s="103"/>
      <c r="BKM199" s="103"/>
      <c r="BKN199" s="103"/>
      <c r="BKO199" s="103"/>
      <c r="BKP199" s="103"/>
      <c r="BKQ199" s="103"/>
      <c r="BKR199" s="103"/>
      <c r="BKS199" s="103"/>
      <c r="BKT199" s="103"/>
      <c r="BKU199" s="103"/>
      <c r="BKV199" s="103"/>
      <c r="BKW199" s="103"/>
      <c r="BKX199" s="103"/>
      <c r="BKY199" s="103"/>
      <c r="BKZ199" s="103"/>
      <c r="BLA199" s="103"/>
      <c r="BLB199" s="103"/>
      <c r="BLC199" s="103"/>
      <c r="BLD199" s="103"/>
      <c r="BLE199" s="103"/>
      <c r="BLF199" s="103"/>
      <c r="BLG199" s="103"/>
      <c r="BLH199" s="103"/>
      <c r="BLI199" s="103"/>
      <c r="BLJ199" s="103"/>
      <c r="BLK199" s="103"/>
      <c r="BLL199" s="103"/>
      <c r="BLM199" s="103"/>
      <c r="BLN199" s="103"/>
      <c r="BLO199" s="103"/>
      <c r="BLP199" s="103"/>
      <c r="BLQ199" s="103"/>
      <c r="BLR199" s="103"/>
      <c r="BLS199" s="103"/>
      <c r="BLT199" s="103"/>
      <c r="BLU199" s="103"/>
      <c r="BLV199" s="103"/>
      <c r="BLW199" s="103"/>
      <c r="BLX199" s="103"/>
      <c r="BLY199" s="103"/>
      <c r="BLZ199" s="103"/>
      <c r="BMA199" s="103"/>
      <c r="BMB199" s="103"/>
      <c r="BMC199" s="103"/>
      <c r="BMD199" s="103"/>
      <c r="BME199" s="103"/>
      <c r="BMF199" s="103"/>
      <c r="BMG199" s="103"/>
      <c r="BMH199" s="103"/>
      <c r="BMI199" s="103"/>
      <c r="BMJ199" s="103"/>
      <c r="BMK199" s="103"/>
      <c r="BML199" s="103"/>
      <c r="BMM199" s="103"/>
      <c r="BMN199" s="103"/>
      <c r="BMO199" s="103"/>
      <c r="BMP199" s="103"/>
      <c r="BMQ199" s="103"/>
      <c r="BMR199" s="103"/>
      <c r="BMS199" s="103"/>
      <c r="BMT199" s="103"/>
      <c r="BMU199" s="103"/>
      <c r="BMV199" s="103"/>
      <c r="BMW199" s="103"/>
      <c r="BMX199" s="103"/>
      <c r="BMY199" s="103"/>
      <c r="BMZ199" s="103"/>
      <c r="BNA199" s="103"/>
      <c r="BNB199" s="103"/>
      <c r="BNC199" s="103"/>
      <c r="BND199" s="103"/>
      <c r="BNE199" s="103"/>
      <c r="BNF199" s="103"/>
      <c r="BNG199" s="103"/>
      <c r="BNH199" s="103"/>
      <c r="BNI199" s="103"/>
      <c r="BNJ199" s="103"/>
      <c r="BNK199" s="103"/>
      <c r="BNL199" s="103"/>
      <c r="BNM199" s="103"/>
      <c r="BNN199" s="103"/>
      <c r="BNO199" s="103"/>
      <c r="BNP199" s="103"/>
      <c r="BNQ199" s="103"/>
      <c r="BNR199" s="103"/>
      <c r="BNS199" s="103"/>
      <c r="BNT199" s="103"/>
      <c r="BNU199" s="103"/>
      <c r="BNV199" s="103"/>
      <c r="BNW199" s="103"/>
      <c r="BNX199" s="103"/>
      <c r="BNY199" s="103"/>
      <c r="BNZ199" s="103"/>
      <c r="BOA199" s="103"/>
      <c r="BOB199" s="103"/>
      <c r="BOC199" s="103"/>
      <c r="BOD199" s="103"/>
      <c r="BOE199" s="103"/>
      <c r="BOF199" s="103"/>
      <c r="BOG199" s="103"/>
      <c r="BOH199" s="103"/>
      <c r="BOI199" s="103"/>
      <c r="BOJ199" s="103"/>
      <c r="BOK199" s="103"/>
      <c r="BOL199" s="103"/>
      <c r="BOM199" s="103"/>
      <c r="BON199" s="103"/>
      <c r="BOO199" s="103"/>
      <c r="BOP199" s="103"/>
      <c r="BOQ199" s="103"/>
      <c r="BOR199" s="103"/>
      <c r="BOS199" s="103"/>
      <c r="BOT199" s="103"/>
      <c r="BOU199" s="103"/>
      <c r="BOV199" s="103"/>
      <c r="BOW199" s="103"/>
      <c r="BOX199" s="103"/>
      <c r="BOY199" s="103"/>
      <c r="BOZ199" s="103"/>
      <c r="BPA199" s="103"/>
      <c r="BPB199" s="103"/>
      <c r="BPC199" s="103"/>
      <c r="BPD199" s="103"/>
      <c r="BPE199" s="103"/>
      <c r="BPF199" s="103"/>
      <c r="BPG199" s="103"/>
      <c r="BPH199" s="103"/>
      <c r="BPI199" s="103"/>
      <c r="BPJ199" s="103"/>
      <c r="BPK199" s="103"/>
      <c r="BPL199" s="103"/>
      <c r="BPM199" s="103"/>
      <c r="BPN199" s="103"/>
      <c r="BPO199" s="103"/>
      <c r="BPP199" s="103"/>
      <c r="BPQ199" s="103"/>
      <c r="BPR199" s="103"/>
      <c r="BPS199" s="103"/>
      <c r="BPT199" s="103"/>
      <c r="BPU199" s="103"/>
      <c r="BPV199" s="103"/>
      <c r="BPW199" s="103"/>
      <c r="BPX199" s="103"/>
      <c r="BPY199" s="103"/>
      <c r="BPZ199" s="103"/>
      <c r="BQA199" s="103"/>
      <c r="BQB199" s="103"/>
      <c r="BQC199" s="103"/>
      <c r="BQD199" s="103"/>
      <c r="BQE199" s="103"/>
      <c r="BQF199" s="103"/>
      <c r="BQG199" s="103"/>
      <c r="BQH199" s="103"/>
      <c r="BQI199" s="103"/>
      <c r="BQJ199" s="103"/>
      <c r="BQK199" s="103"/>
      <c r="BQL199" s="103"/>
      <c r="BQM199" s="103"/>
      <c r="BQN199" s="103"/>
      <c r="BQO199" s="103"/>
      <c r="BQP199" s="103"/>
      <c r="BQQ199" s="103"/>
      <c r="BQR199" s="103"/>
      <c r="BQS199" s="103"/>
      <c r="BQT199" s="103"/>
      <c r="BQU199" s="103"/>
      <c r="BQV199" s="103"/>
      <c r="BQW199" s="103"/>
      <c r="BQX199" s="103"/>
      <c r="BQY199" s="103"/>
      <c r="BQZ199" s="103"/>
      <c r="BRA199" s="103"/>
      <c r="BRB199" s="103"/>
      <c r="BRC199" s="103"/>
      <c r="BRD199" s="103"/>
      <c r="BRE199" s="103"/>
      <c r="BRF199" s="103"/>
      <c r="BRG199" s="103"/>
      <c r="BRH199" s="103"/>
      <c r="BRI199" s="103"/>
      <c r="BRJ199" s="103"/>
      <c r="BRK199" s="103"/>
      <c r="BRL199" s="103"/>
      <c r="BRM199" s="103"/>
      <c r="BRN199" s="103"/>
      <c r="BRO199" s="103"/>
      <c r="BRP199" s="103"/>
      <c r="BRQ199" s="103"/>
      <c r="BRR199" s="103"/>
      <c r="BRS199" s="103"/>
      <c r="BRT199" s="103"/>
      <c r="BRU199" s="103"/>
      <c r="BRV199" s="103"/>
      <c r="BRW199" s="103"/>
      <c r="BRX199" s="103"/>
      <c r="BRY199" s="103"/>
      <c r="BRZ199" s="103"/>
      <c r="BSA199" s="103"/>
      <c r="BSB199" s="103"/>
      <c r="BSC199" s="103"/>
      <c r="BSD199" s="103"/>
      <c r="BSE199" s="103"/>
      <c r="BSF199" s="103"/>
      <c r="BSG199" s="103"/>
      <c r="BSH199" s="103"/>
      <c r="BSI199" s="103"/>
      <c r="BSJ199" s="103"/>
      <c r="BSK199" s="103"/>
      <c r="BSL199" s="103"/>
      <c r="BSM199" s="103"/>
      <c r="BSN199" s="103"/>
      <c r="BSO199" s="103"/>
      <c r="BSP199" s="103"/>
      <c r="BSQ199" s="103"/>
      <c r="BSR199" s="103"/>
      <c r="BSS199" s="103"/>
      <c r="BST199" s="103"/>
      <c r="BSU199" s="103"/>
      <c r="BSV199" s="103"/>
      <c r="BSW199" s="103"/>
      <c r="BSX199" s="103"/>
      <c r="BSY199" s="103"/>
      <c r="BSZ199" s="103"/>
      <c r="BTA199" s="103"/>
      <c r="BTB199" s="103"/>
      <c r="BTC199" s="103"/>
      <c r="BTD199" s="103"/>
      <c r="BTE199" s="103"/>
      <c r="BTF199" s="103"/>
      <c r="BTG199" s="103"/>
      <c r="BTH199" s="103"/>
      <c r="BTI199" s="103"/>
      <c r="BTJ199" s="103"/>
      <c r="BTK199" s="103"/>
      <c r="BTL199" s="103"/>
      <c r="BTM199" s="103"/>
      <c r="BTN199" s="103"/>
      <c r="BTO199" s="103"/>
      <c r="BTP199" s="103"/>
      <c r="BTQ199" s="103"/>
      <c r="BTR199" s="103"/>
      <c r="BTS199" s="103"/>
      <c r="BTT199" s="103"/>
      <c r="BTU199" s="103"/>
      <c r="BTV199" s="103"/>
      <c r="BTW199" s="103"/>
      <c r="BTX199" s="103"/>
      <c r="BTY199" s="103"/>
      <c r="BTZ199" s="103"/>
      <c r="BUA199" s="103"/>
      <c r="BUB199" s="103"/>
      <c r="BUC199" s="103"/>
      <c r="BUD199" s="103"/>
      <c r="BUE199" s="103"/>
      <c r="BUF199" s="103"/>
      <c r="BUG199" s="103"/>
      <c r="BUH199" s="103"/>
      <c r="BUI199" s="103"/>
      <c r="BUJ199" s="103"/>
      <c r="BUK199" s="103"/>
      <c r="BUL199" s="103"/>
      <c r="BUM199" s="103"/>
      <c r="BUN199" s="103"/>
      <c r="BUO199" s="103"/>
      <c r="BUP199" s="103"/>
      <c r="BUQ199" s="103"/>
      <c r="BUR199" s="103"/>
      <c r="BUS199" s="103"/>
      <c r="BUT199" s="103"/>
      <c r="BUU199" s="103"/>
      <c r="BUV199" s="103"/>
      <c r="BUW199" s="103"/>
      <c r="BUX199" s="103"/>
      <c r="BUY199" s="103"/>
      <c r="BUZ199" s="103"/>
      <c r="BVA199" s="103"/>
      <c r="BVB199" s="103"/>
      <c r="BVC199" s="103"/>
      <c r="BVD199" s="103"/>
      <c r="BVE199" s="103"/>
      <c r="BVF199" s="103"/>
      <c r="BVG199" s="103"/>
      <c r="BVH199" s="103"/>
      <c r="BVI199" s="103"/>
      <c r="BVJ199" s="103"/>
      <c r="BVK199" s="103"/>
      <c r="BVL199" s="103"/>
      <c r="BVM199" s="103"/>
      <c r="BVN199" s="103"/>
      <c r="BVO199" s="103"/>
      <c r="BVP199" s="103"/>
      <c r="BVQ199" s="103"/>
      <c r="BVR199" s="103"/>
      <c r="BVS199" s="103"/>
      <c r="BVT199" s="103"/>
      <c r="BVU199" s="103"/>
      <c r="BVV199" s="103"/>
      <c r="BVW199" s="103"/>
      <c r="BVX199" s="103"/>
      <c r="BVY199" s="103"/>
      <c r="BVZ199" s="103"/>
      <c r="BWA199" s="103"/>
      <c r="BWB199" s="103"/>
      <c r="BWC199" s="103"/>
      <c r="BWD199" s="103"/>
      <c r="BWE199" s="103"/>
      <c r="BWF199" s="103"/>
      <c r="BWG199" s="103"/>
      <c r="BWH199" s="103"/>
      <c r="BWI199" s="103"/>
      <c r="BWJ199" s="103"/>
      <c r="BWK199" s="103"/>
      <c r="BWL199" s="103"/>
      <c r="BWM199" s="103"/>
      <c r="BWN199" s="103"/>
      <c r="BWO199" s="103"/>
      <c r="BWP199" s="103"/>
      <c r="BWQ199" s="103"/>
      <c r="BWR199" s="103"/>
      <c r="BWS199" s="103"/>
      <c r="BWT199" s="103"/>
      <c r="BWU199" s="103"/>
      <c r="BWV199" s="103"/>
      <c r="BWW199" s="103"/>
      <c r="BWX199" s="103"/>
      <c r="BWY199" s="103"/>
      <c r="BWZ199" s="103"/>
      <c r="BXA199" s="103"/>
      <c r="BXB199" s="103"/>
      <c r="BXC199" s="103"/>
      <c r="BXD199" s="103"/>
      <c r="BXE199" s="103"/>
      <c r="BXF199" s="103"/>
      <c r="BXG199" s="103"/>
      <c r="BXH199" s="103"/>
      <c r="BXI199" s="103"/>
      <c r="BXJ199" s="103"/>
      <c r="BXK199" s="103"/>
      <c r="BXL199" s="103"/>
      <c r="BXM199" s="103"/>
      <c r="BXN199" s="103"/>
      <c r="BXO199" s="103"/>
      <c r="BXP199" s="103"/>
      <c r="BXQ199" s="103"/>
      <c r="BXR199" s="103"/>
      <c r="BXS199" s="103"/>
      <c r="BXT199" s="103"/>
      <c r="BXU199" s="103"/>
      <c r="BXV199" s="103"/>
      <c r="BXW199" s="103"/>
      <c r="BXX199" s="103"/>
      <c r="BXY199" s="103"/>
      <c r="BXZ199" s="103"/>
      <c r="BYA199" s="103"/>
      <c r="BYB199" s="103"/>
      <c r="BYC199" s="103"/>
      <c r="BYD199" s="103"/>
      <c r="BYE199" s="103"/>
      <c r="BYF199" s="103"/>
      <c r="BYG199" s="103"/>
      <c r="BYH199" s="103"/>
      <c r="BYI199" s="103"/>
      <c r="BYJ199" s="103"/>
      <c r="BYK199" s="103"/>
      <c r="BYL199" s="103"/>
      <c r="BYM199" s="103"/>
      <c r="BYN199" s="103"/>
      <c r="BYO199" s="103"/>
      <c r="BYP199" s="103"/>
      <c r="BYQ199" s="103"/>
      <c r="BYR199" s="103"/>
      <c r="BYS199" s="103"/>
      <c r="BYT199" s="103"/>
      <c r="BYU199" s="103"/>
      <c r="BYV199" s="103"/>
      <c r="BYW199" s="103"/>
      <c r="BYX199" s="103"/>
      <c r="BYY199" s="103"/>
      <c r="BYZ199" s="103"/>
      <c r="BZA199" s="103"/>
      <c r="BZB199" s="103"/>
      <c r="BZC199" s="103"/>
      <c r="BZD199" s="103"/>
      <c r="BZE199" s="103"/>
      <c r="BZF199" s="103"/>
      <c r="BZG199" s="103"/>
      <c r="BZH199" s="103"/>
      <c r="BZI199" s="103"/>
      <c r="BZJ199" s="103"/>
      <c r="BZK199" s="103"/>
      <c r="BZL199" s="103"/>
      <c r="BZM199" s="103"/>
      <c r="BZN199" s="103"/>
      <c r="BZO199" s="103"/>
      <c r="BZP199" s="103"/>
      <c r="BZQ199" s="103"/>
      <c r="BZR199" s="103"/>
      <c r="BZS199" s="103"/>
      <c r="BZT199" s="103"/>
      <c r="BZU199" s="103"/>
      <c r="BZV199" s="103"/>
      <c r="BZW199" s="103"/>
      <c r="BZX199" s="103"/>
      <c r="BZY199" s="103"/>
      <c r="BZZ199" s="103"/>
      <c r="CAA199" s="103"/>
      <c r="CAB199" s="103"/>
      <c r="CAC199" s="103"/>
      <c r="CAD199" s="103"/>
      <c r="CAE199" s="103"/>
      <c r="CAF199" s="103"/>
      <c r="CAG199" s="103"/>
      <c r="CAH199" s="103"/>
      <c r="CAI199" s="103"/>
      <c r="CAJ199" s="103"/>
      <c r="CAK199" s="103"/>
      <c r="CAL199" s="103"/>
      <c r="CAM199" s="103"/>
      <c r="CAN199" s="103"/>
      <c r="CAO199" s="103"/>
      <c r="CAP199" s="103"/>
      <c r="CAQ199" s="103"/>
      <c r="CAR199" s="103"/>
      <c r="CAS199" s="103"/>
      <c r="CAT199" s="103"/>
      <c r="CAU199" s="103"/>
      <c r="CAV199" s="103"/>
      <c r="CAW199" s="103"/>
      <c r="CAX199" s="103"/>
      <c r="CAY199" s="103"/>
      <c r="CAZ199" s="103"/>
      <c r="CBA199" s="103"/>
      <c r="CBB199" s="103"/>
      <c r="CBC199" s="103"/>
      <c r="CBD199" s="103"/>
      <c r="CBE199" s="103"/>
      <c r="CBF199" s="103"/>
      <c r="CBG199" s="103"/>
      <c r="CBH199" s="103"/>
      <c r="CBI199" s="103"/>
      <c r="CBJ199" s="103"/>
      <c r="CBK199" s="103"/>
      <c r="CBL199" s="103"/>
      <c r="CBM199" s="103"/>
      <c r="CBN199" s="103"/>
      <c r="CBO199" s="103"/>
      <c r="CBP199" s="103"/>
      <c r="CBQ199" s="103"/>
      <c r="CBR199" s="103"/>
      <c r="CBS199" s="103"/>
      <c r="CBT199" s="103"/>
      <c r="CBU199" s="103"/>
      <c r="CBV199" s="103"/>
      <c r="CBW199" s="103"/>
      <c r="CBX199" s="103"/>
      <c r="CBY199" s="103"/>
      <c r="CBZ199" s="103"/>
      <c r="CCA199" s="103"/>
      <c r="CCB199" s="103"/>
      <c r="CCC199" s="103"/>
      <c r="CCD199" s="103"/>
      <c r="CCE199" s="103"/>
      <c r="CCF199" s="103"/>
      <c r="CCG199" s="103"/>
      <c r="CCH199" s="103"/>
      <c r="CCI199" s="103"/>
      <c r="CCJ199" s="103"/>
      <c r="CCK199" s="103"/>
      <c r="CCL199" s="103"/>
      <c r="CCM199" s="103"/>
      <c r="CCN199" s="103"/>
      <c r="CCO199" s="103"/>
      <c r="CCP199" s="103"/>
      <c r="CCQ199" s="103"/>
      <c r="CCR199" s="103"/>
      <c r="CCS199" s="103"/>
      <c r="CCT199" s="103"/>
      <c r="CCU199" s="103"/>
      <c r="CCV199" s="103"/>
      <c r="CCW199" s="103"/>
      <c r="CCX199" s="103"/>
      <c r="CCY199" s="103"/>
      <c r="CCZ199" s="103"/>
      <c r="CDA199" s="103"/>
      <c r="CDB199" s="103"/>
      <c r="CDC199" s="103"/>
      <c r="CDD199" s="103"/>
      <c r="CDE199" s="103"/>
      <c r="CDF199" s="103"/>
      <c r="CDG199" s="103"/>
      <c r="CDH199" s="103"/>
      <c r="CDI199" s="103"/>
      <c r="CDJ199" s="103"/>
      <c r="CDK199" s="103"/>
      <c r="CDL199" s="103"/>
      <c r="CDM199" s="103"/>
      <c r="CDN199" s="103"/>
      <c r="CDO199" s="103"/>
      <c r="CDP199" s="103"/>
      <c r="CDQ199" s="103"/>
      <c r="CDR199" s="103"/>
      <c r="CDS199" s="103"/>
      <c r="CDT199" s="103"/>
      <c r="CDU199" s="103"/>
      <c r="CDV199" s="103"/>
      <c r="CDW199" s="103"/>
      <c r="CDX199" s="103"/>
      <c r="CDY199" s="103"/>
      <c r="CDZ199" s="103"/>
      <c r="CEA199" s="103"/>
      <c r="CEB199" s="103"/>
      <c r="CEC199" s="103"/>
      <c r="CED199" s="103"/>
      <c r="CEE199" s="103"/>
      <c r="CEF199" s="103"/>
      <c r="CEG199" s="103"/>
      <c r="CEH199" s="103"/>
      <c r="CEI199" s="103"/>
      <c r="CEJ199" s="103"/>
      <c r="CEK199" s="103"/>
      <c r="CEL199" s="103"/>
      <c r="CEM199" s="103"/>
      <c r="CEN199" s="103"/>
      <c r="CEO199" s="103"/>
      <c r="CEP199" s="103"/>
      <c r="CEQ199" s="103"/>
      <c r="CER199" s="103"/>
      <c r="CES199" s="103"/>
      <c r="CET199" s="103"/>
      <c r="CEU199" s="103"/>
      <c r="CEV199" s="103"/>
      <c r="CEW199" s="103"/>
      <c r="CEX199" s="103"/>
      <c r="CEY199" s="103"/>
      <c r="CEZ199" s="103"/>
      <c r="CFA199" s="103"/>
      <c r="CFB199" s="103"/>
      <c r="CFC199" s="103"/>
      <c r="CFD199" s="103"/>
      <c r="CFE199" s="103"/>
      <c r="CFF199" s="103"/>
      <c r="CFG199" s="103"/>
      <c r="CFH199" s="103"/>
      <c r="CFI199" s="103"/>
      <c r="CFJ199" s="103"/>
      <c r="CFK199" s="103"/>
      <c r="CFL199" s="103"/>
      <c r="CFM199" s="103"/>
      <c r="CFN199" s="103"/>
      <c r="CFO199" s="103"/>
      <c r="CFP199" s="103"/>
      <c r="CFQ199" s="103"/>
      <c r="CFR199" s="103"/>
      <c r="CFS199" s="103"/>
      <c r="CFT199" s="103"/>
      <c r="CFU199" s="103"/>
      <c r="CFV199" s="103"/>
      <c r="CFW199" s="103"/>
      <c r="CFX199" s="103"/>
      <c r="CFY199" s="103"/>
      <c r="CFZ199" s="103"/>
      <c r="CGA199" s="103"/>
      <c r="CGB199" s="103"/>
      <c r="CGC199" s="103"/>
      <c r="CGD199" s="103"/>
      <c r="CGE199" s="103"/>
      <c r="CGF199" s="103"/>
      <c r="CGG199" s="103"/>
      <c r="CGH199" s="103"/>
      <c r="CGI199" s="103"/>
      <c r="CGJ199" s="103"/>
      <c r="CGK199" s="103"/>
      <c r="CGL199" s="103"/>
      <c r="CGM199" s="103"/>
      <c r="CGN199" s="103"/>
      <c r="CGO199" s="103"/>
      <c r="CGP199" s="103"/>
      <c r="CGQ199" s="103"/>
      <c r="CGR199" s="103"/>
      <c r="CGS199" s="103"/>
      <c r="CGT199" s="103"/>
      <c r="CGU199" s="103"/>
      <c r="CGV199" s="103"/>
      <c r="CGW199" s="103"/>
      <c r="CGX199" s="103"/>
      <c r="CGY199" s="103"/>
      <c r="CGZ199" s="103"/>
      <c r="CHA199" s="103"/>
      <c r="CHB199" s="103"/>
      <c r="CHC199" s="103"/>
      <c r="CHD199" s="103"/>
      <c r="CHE199" s="103"/>
      <c r="CHF199" s="103"/>
      <c r="CHG199" s="103"/>
      <c r="CHH199" s="103"/>
      <c r="CHI199" s="103"/>
      <c r="CHJ199" s="103"/>
      <c r="CHK199" s="103"/>
      <c r="CHL199" s="103"/>
      <c r="CHM199" s="103"/>
      <c r="CHN199" s="103"/>
      <c r="CHO199" s="103"/>
      <c r="CHP199" s="103"/>
      <c r="CHQ199" s="103"/>
      <c r="CHR199" s="103"/>
      <c r="CHS199" s="103"/>
      <c r="CHT199" s="103"/>
      <c r="CHU199" s="103"/>
      <c r="CHV199" s="103"/>
      <c r="CHW199" s="103"/>
      <c r="CHX199" s="103"/>
      <c r="CHY199" s="103"/>
      <c r="CHZ199" s="103"/>
      <c r="CIA199" s="103"/>
      <c r="CIB199" s="103"/>
      <c r="CIC199" s="103"/>
      <c r="CID199" s="103"/>
      <c r="CIE199" s="103"/>
      <c r="CIF199" s="103"/>
      <c r="CIG199" s="103"/>
      <c r="CIH199" s="103"/>
      <c r="CII199" s="103"/>
      <c r="CIJ199" s="103"/>
      <c r="CIK199" s="103"/>
      <c r="CIL199" s="103"/>
      <c r="CIM199" s="103"/>
      <c r="CIN199" s="103"/>
      <c r="CIO199" s="103"/>
      <c r="CIP199" s="103"/>
      <c r="CIQ199" s="103"/>
      <c r="CIR199" s="103"/>
      <c r="CIS199" s="103"/>
      <c r="CIT199" s="103"/>
      <c r="CIU199" s="103"/>
      <c r="CIV199" s="103"/>
      <c r="CIW199" s="103"/>
      <c r="CIX199" s="103"/>
      <c r="CIY199" s="103"/>
      <c r="CIZ199" s="103"/>
      <c r="CJA199" s="103"/>
      <c r="CJB199" s="103"/>
      <c r="CJC199" s="103"/>
      <c r="CJD199" s="103"/>
      <c r="CJE199" s="103"/>
      <c r="CJF199" s="103"/>
      <c r="CJG199" s="103"/>
      <c r="CJH199" s="103"/>
      <c r="CJI199" s="103"/>
      <c r="CJJ199" s="103"/>
      <c r="CJK199" s="103"/>
      <c r="CJL199" s="103"/>
      <c r="CJM199" s="103"/>
      <c r="CJN199" s="103"/>
      <c r="CJO199" s="103"/>
      <c r="CJP199" s="103"/>
      <c r="CJQ199" s="103"/>
      <c r="CJR199" s="103"/>
      <c r="CJS199" s="103"/>
      <c r="CJT199" s="103"/>
      <c r="CJU199" s="103"/>
      <c r="CJV199" s="103"/>
      <c r="CJW199" s="103"/>
      <c r="CJX199" s="103"/>
      <c r="CJY199" s="103"/>
      <c r="CJZ199" s="103"/>
      <c r="CKA199" s="103"/>
      <c r="CKB199" s="103"/>
      <c r="CKC199" s="103"/>
      <c r="CKD199" s="103"/>
      <c r="CKE199" s="103"/>
      <c r="CKF199" s="103"/>
      <c r="CKG199" s="103"/>
      <c r="CKH199" s="103"/>
    </row>
    <row r="200" spans="1:2322" s="103" customFormat="1">
      <c r="A200" s="62"/>
      <c r="B200" s="62"/>
      <c r="C200" s="62"/>
      <c r="D200" s="62"/>
      <c r="E200" s="62"/>
      <c r="F200" s="62"/>
    </row>
    <row r="201" spans="1:2322" s="103" customFormat="1">
      <c r="A201" s="62"/>
      <c r="B201" s="62"/>
      <c r="C201" s="62"/>
      <c r="D201" s="62"/>
      <c r="E201" s="62"/>
      <c r="F201" s="62"/>
    </row>
    <row r="202" spans="1:2322" s="103" customFormat="1">
      <c r="A202" s="62"/>
      <c r="B202" s="62"/>
      <c r="C202" s="62"/>
      <c r="D202" s="62"/>
      <c r="E202" s="62"/>
      <c r="F202" s="62"/>
    </row>
    <row r="203" spans="1:2322" s="103" customFormat="1">
      <c r="A203" s="62"/>
      <c r="B203" s="62"/>
      <c r="C203" s="62"/>
      <c r="D203" s="62"/>
      <c r="E203" s="62"/>
      <c r="F203" s="62"/>
    </row>
    <row r="204" spans="1:2322" s="103" customFormat="1">
      <c r="A204" s="62"/>
      <c r="B204" s="62"/>
      <c r="C204" s="62"/>
      <c r="D204" s="62"/>
      <c r="E204" s="62"/>
      <c r="F204" s="62"/>
    </row>
    <row r="205" spans="1:2322" s="103" customFormat="1">
      <c r="A205" s="62"/>
      <c r="B205" s="62"/>
      <c r="C205" s="62"/>
      <c r="D205" s="62"/>
      <c r="E205" s="62"/>
      <c r="F205" s="62"/>
    </row>
    <row r="206" spans="1:2322" s="103" customFormat="1">
      <c r="A206" s="62"/>
      <c r="B206" s="62"/>
      <c r="C206" s="62"/>
      <c r="D206" s="62"/>
      <c r="E206" s="62"/>
      <c r="F206" s="62"/>
    </row>
    <row r="207" spans="1:2322" s="103" customFormat="1">
      <c r="A207" s="62"/>
      <c r="B207" s="62"/>
      <c r="C207" s="62"/>
      <c r="D207" s="62"/>
      <c r="E207" s="62"/>
      <c r="F207" s="62"/>
    </row>
    <row r="208" spans="1:2322" s="103" customFormat="1">
      <c r="A208" s="62"/>
      <c r="B208" s="62"/>
      <c r="C208" s="62"/>
      <c r="D208" s="62"/>
      <c r="E208" s="62"/>
      <c r="F208" s="62"/>
    </row>
    <row r="209" spans="1:6" s="103" customFormat="1">
      <c r="A209" s="62"/>
      <c r="B209" s="62"/>
      <c r="C209" s="62"/>
      <c r="D209" s="62"/>
      <c r="E209" s="62"/>
      <c r="F209" s="62"/>
    </row>
    <row r="210" spans="1:6" s="103" customFormat="1">
      <c r="A210" s="62"/>
      <c r="B210" s="62"/>
      <c r="C210" s="62"/>
      <c r="D210" s="62"/>
      <c r="E210" s="62"/>
      <c r="F210" s="62"/>
    </row>
    <row r="211" spans="1:6" s="103" customFormat="1">
      <c r="A211" s="62"/>
      <c r="B211" s="62"/>
      <c r="C211" s="62"/>
      <c r="D211" s="62"/>
      <c r="E211" s="62"/>
      <c r="F211" s="62"/>
    </row>
    <row r="212" spans="1:6" s="103" customFormat="1">
      <c r="A212" s="62"/>
      <c r="B212" s="62"/>
      <c r="C212" s="62"/>
      <c r="D212" s="62"/>
      <c r="E212" s="62"/>
      <c r="F212" s="62"/>
    </row>
    <row r="213" spans="1:6" s="103" customFormat="1">
      <c r="A213" s="62"/>
      <c r="B213" s="62"/>
      <c r="C213" s="62"/>
      <c r="D213" s="62"/>
      <c r="E213" s="62"/>
      <c r="F213" s="62"/>
    </row>
    <row r="214" spans="1:6" s="103" customFormat="1">
      <c r="A214" s="62"/>
      <c r="B214" s="62"/>
      <c r="C214" s="62"/>
      <c r="D214" s="62"/>
      <c r="E214" s="62"/>
      <c r="F214" s="62"/>
    </row>
    <row r="215" spans="1:6" s="103" customFormat="1">
      <c r="A215" s="62"/>
      <c r="B215" s="62"/>
      <c r="C215" s="62"/>
      <c r="D215" s="62"/>
      <c r="E215" s="62"/>
      <c r="F215" s="62"/>
    </row>
    <row r="216" spans="1:6" s="103" customFormat="1">
      <c r="A216" s="62"/>
      <c r="B216" s="62"/>
      <c r="C216" s="62"/>
      <c r="D216" s="62"/>
      <c r="E216" s="62"/>
      <c r="F216" s="62"/>
    </row>
    <row r="217" spans="1:6" s="103" customFormat="1">
      <c r="A217" s="62"/>
      <c r="B217" s="62"/>
      <c r="C217" s="62"/>
      <c r="D217" s="62"/>
      <c r="E217" s="62"/>
      <c r="F217" s="62"/>
    </row>
    <row r="218" spans="1:6" s="103" customFormat="1">
      <c r="A218" s="62"/>
      <c r="B218" s="62"/>
      <c r="C218" s="62"/>
      <c r="D218" s="62"/>
      <c r="E218" s="62"/>
      <c r="F218" s="62"/>
    </row>
    <row r="219" spans="1:6" s="103" customFormat="1">
      <c r="A219" s="62"/>
      <c r="B219" s="62"/>
      <c r="C219" s="62"/>
      <c r="D219" s="62"/>
      <c r="E219" s="62"/>
      <c r="F219" s="62"/>
    </row>
    <row r="220" spans="1:6" s="103" customFormat="1">
      <c r="A220" s="62"/>
      <c r="B220" s="62"/>
      <c r="C220" s="62"/>
      <c r="D220" s="62"/>
      <c r="E220" s="62"/>
      <c r="F220" s="62"/>
    </row>
    <row r="221" spans="1:6" s="103" customFormat="1">
      <c r="A221" s="62"/>
      <c r="B221" s="62"/>
      <c r="C221" s="62"/>
      <c r="D221" s="62"/>
      <c r="E221" s="62"/>
      <c r="F221" s="62"/>
    </row>
    <row r="222" spans="1:6" s="103" customFormat="1">
      <c r="A222" s="62"/>
      <c r="B222" s="62"/>
      <c r="C222" s="62"/>
      <c r="D222" s="62"/>
      <c r="E222" s="62"/>
      <c r="F222" s="62"/>
    </row>
    <row r="223" spans="1:6" s="103" customFormat="1">
      <c r="A223" s="62"/>
      <c r="B223" s="62"/>
      <c r="C223" s="62"/>
      <c r="D223" s="62"/>
      <c r="E223" s="62"/>
      <c r="F223" s="62"/>
    </row>
    <row r="224" spans="1:6" s="103" customFormat="1">
      <c r="A224" s="62"/>
      <c r="B224" s="62"/>
      <c r="C224" s="62"/>
      <c r="D224" s="62"/>
      <c r="E224" s="62"/>
      <c r="F224" s="62"/>
    </row>
    <row r="225" spans="1:6" s="103" customFormat="1">
      <c r="A225" s="62"/>
      <c r="B225" s="62"/>
      <c r="C225" s="62"/>
      <c r="D225" s="62"/>
      <c r="E225" s="62"/>
      <c r="F225" s="62"/>
    </row>
    <row r="226" spans="1:6" s="103" customFormat="1">
      <c r="A226" s="62"/>
      <c r="B226" s="62"/>
      <c r="C226" s="62"/>
      <c r="D226" s="62"/>
      <c r="E226" s="62"/>
      <c r="F226" s="62"/>
    </row>
    <row r="227" spans="1:6" s="103" customFormat="1">
      <c r="A227" s="62"/>
      <c r="B227" s="62"/>
      <c r="C227" s="62"/>
      <c r="D227" s="62"/>
      <c r="E227" s="62"/>
      <c r="F227" s="62"/>
    </row>
    <row r="228" spans="1:6" s="103" customFormat="1">
      <c r="A228" s="62"/>
      <c r="B228" s="62"/>
      <c r="C228" s="62"/>
      <c r="D228" s="62"/>
      <c r="E228" s="62"/>
      <c r="F228" s="62"/>
    </row>
    <row r="229" spans="1:6" s="103" customFormat="1">
      <c r="A229" s="62"/>
      <c r="B229" s="62"/>
      <c r="C229" s="62"/>
      <c r="D229" s="62"/>
      <c r="E229" s="62"/>
      <c r="F229" s="62"/>
    </row>
    <row r="230" spans="1:6" s="103" customFormat="1">
      <c r="A230" s="62"/>
      <c r="B230" s="62"/>
      <c r="C230" s="62"/>
      <c r="D230" s="62"/>
      <c r="E230" s="62"/>
      <c r="F230" s="62"/>
    </row>
    <row r="231" spans="1:6" s="103" customFormat="1">
      <c r="A231" s="62"/>
      <c r="B231" s="62"/>
      <c r="C231" s="62"/>
      <c r="D231" s="62"/>
      <c r="E231" s="62"/>
      <c r="F231" s="62"/>
    </row>
    <row r="232" spans="1:6" s="103" customFormat="1">
      <c r="A232" s="62"/>
      <c r="B232" s="62"/>
      <c r="C232" s="62"/>
      <c r="D232" s="62"/>
      <c r="E232" s="62"/>
      <c r="F232" s="62"/>
    </row>
    <row r="233" spans="1:6" s="103" customFormat="1">
      <c r="A233" s="62"/>
      <c r="B233" s="62"/>
      <c r="C233" s="62"/>
      <c r="D233" s="62"/>
      <c r="E233" s="62"/>
      <c r="F233" s="62"/>
    </row>
    <row r="234" spans="1:6" s="103" customFormat="1">
      <c r="A234" s="62"/>
      <c r="B234" s="62"/>
      <c r="C234" s="62"/>
      <c r="D234" s="62"/>
      <c r="E234" s="62"/>
      <c r="F234" s="62"/>
    </row>
    <row r="235" spans="1:6" s="103" customFormat="1">
      <c r="A235" s="62"/>
      <c r="B235" s="62"/>
      <c r="C235" s="62"/>
      <c r="D235" s="62"/>
      <c r="E235" s="62"/>
      <c r="F235" s="62"/>
    </row>
    <row r="236" spans="1:6" s="103" customFormat="1">
      <c r="A236" s="62"/>
      <c r="B236" s="62"/>
      <c r="C236" s="62"/>
      <c r="D236" s="62"/>
      <c r="E236" s="62"/>
      <c r="F236" s="62"/>
    </row>
    <row r="237" spans="1:6" s="103" customFormat="1">
      <c r="A237" s="62"/>
      <c r="B237" s="62"/>
      <c r="C237" s="62"/>
      <c r="D237" s="62"/>
      <c r="E237" s="62"/>
      <c r="F237" s="62"/>
    </row>
    <row r="238" spans="1:6" s="103" customFormat="1">
      <c r="A238" s="62"/>
      <c r="B238" s="62"/>
      <c r="C238" s="62"/>
      <c r="D238" s="62"/>
      <c r="E238" s="62"/>
      <c r="F238" s="62"/>
    </row>
    <row r="239" spans="1:6" s="103" customFormat="1">
      <c r="A239" s="62"/>
      <c r="B239" s="62"/>
      <c r="C239" s="62"/>
      <c r="D239" s="62"/>
      <c r="E239" s="62"/>
      <c r="F239" s="62"/>
    </row>
    <row r="240" spans="1:6" s="103" customFormat="1">
      <c r="A240" s="62"/>
      <c r="B240" s="62"/>
      <c r="C240" s="62"/>
      <c r="D240" s="62"/>
      <c r="E240" s="62"/>
      <c r="F240" s="62"/>
    </row>
    <row r="241" spans="1:6" s="103" customFormat="1">
      <c r="A241" s="62"/>
      <c r="B241" s="62"/>
      <c r="C241" s="62"/>
      <c r="D241" s="62"/>
      <c r="E241" s="62"/>
      <c r="F241" s="62"/>
    </row>
    <row r="242" spans="1:6" s="103" customFormat="1">
      <c r="A242" s="62"/>
      <c r="B242" s="62"/>
      <c r="C242" s="62"/>
      <c r="D242" s="62"/>
      <c r="E242" s="62"/>
      <c r="F242" s="62"/>
    </row>
    <row r="243" spans="1:6" s="103" customFormat="1">
      <c r="A243" s="62"/>
      <c r="B243" s="62"/>
      <c r="C243" s="62"/>
      <c r="D243" s="62"/>
      <c r="E243" s="62"/>
      <c r="F243" s="62"/>
    </row>
    <row r="244" spans="1:6" s="103" customFormat="1">
      <c r="A244" s="62"/>
      <c r="B244" s="62"/>
      <c r="C244" s="62"/>
      <c r="D244" s="62"/>
      <c r="E244" s="62"/>
      <c r="F244" s="62"/>
    </row>
    <row r="245" spans="1:6" s="103" customFormat="1">
      <c r="A245" s="62"/>
      <c r="B245" s="62"/>
      <c r="C245" s="62"/>
      <c r="D245" s="62"/>
      <c r="E245" s="62"/>
      <c r="F245" s="62"/>
    </row>
    <row r="246" spans="1:6" s="103" customFormat="1">
      <c r="A246" s="62"/>
      <c r="B246" s="62"/>
      <c r="C246" s="62"/>
      <c r="D246" s="62"/>
      <c r="E246" s="62"/>
      <c r="F246" s="62"/>
    </row>
    <row r="247" spans="1:6" s="103" customFormat="1">
      <c r="A247" s="62"/>
      <c r="B247" s="62"/>
      <c r="C247" s="62"/>
      <c r="D247" s="62"/>
      <c r="E247" s="62"/>
      <c r="F247" s="62"/>
    </row>
    <row r="248" spans="1:6" s="103" customFormat="1">
      <c r="A248" s="62"/>
      <c r="B248" s="62"/>
      <c r="C248" s="62"/>
      <c r="D248" s="62"/>
      <c r="E248" s="62"/>
      <c r="F248" s="62"/>
    </row>
    <row r="249" spans="1:6" s="103" customFormat="1">
      <c r="A249" s="62"/>
      <c r="B249" s="62"/>
      <c r="C249" s="62"/>
      <c r="D249" s="62"/>
      <c r="E249" s="62"/>
      <c r="F249" s="62"/>
    </row>
    <row r="250" spans="1:6" s="103" customFormat="1">
      <c r="A250" s="62"/>
      <c r="B250" s="62"/>
      <c r="C250" s="62"/>
      <c r="D250" s="62"/>
      <c r="E250" s="62"/>
      <c r="F250" s="62"/>
    </row>
    <row r="251" spans="1:6" s="103" customFormat="1">
      <c r="A251" s="62"/>
      <c r="B251" s="62"/>
      <c r="C251" s="62"/>
      <c r="D251" s="62"/>
      <c r="E251" s="62"/>
      <c r="F251" s="62"/>
    </row>
    <row r="252" spans="1:6" s="103" customFormat="1">
      <c r="A252" s="62"/>
      <c r="B252" s="62"/>
      <c r="C252" s="62"/>
      <c r="D252" s="62"/>
      <c r="E252" s="62"/>
      <c r="F252" s="62"/>
    </row>
    <row r="253" spans="1:6" s="103" customFormat="1">
      <c r="A253" s="62"/>
      <c r="B253" s="62"/>
      <c r="C253" s="62"/>
      <c r="D253" s="62"/>
      <c r="E253" s="62"/>
      <c r="F253" s="62"/>
    </row>
    <row r="254" spans="1:6" s="103" customFormat="1">
      <c r="A254" s="62"/>
      <c r="B254" s="62"/>
      <c r="C254" s="62"/>
      <c r="D254" s="62"/>
      <c r="E254" s="62"/>
      <c r="F254" s="62"/>
    </row>
    <row r="255" spans="1:6" s="103" customFormat="1">
      <c r="A255" s="62"/>
      <c r="B255" s="62"/>
      <c r="C255" s="62"/>
      <c r="D255" s="62"/>
      <c r="E255" s="62"/>
      <c r="F255" s="62"/>
    </row>
    <row r="256" spans="1:6" s="103" customFormat="1">
      <c r="A256" s="62"/>
      <c r="B256" s="62"/>
      <c r="C256" s="62"/>
      <c r="D256" s="62"/>
      <c r="E256" s="62"/>
      <c r="F256" s="62"/>
    </row>
    <row r="257" spans="1:6" s="103" customFormat="1">
      <c r="A257" s="62"/>
      <c r="B257" s="62"/>
      <c r="C257" s="62"/>
      <c r="D257" s="62"/>
      <c r="E257" s="62"/>
      <c r="F257" s="62"/>
    </row>
    <row r="258" spans="1:6" s="103" customFormat="1">
      <c r="A258" s="62"/>
      <c r="B258" s="62"/>
      <c r="C258" s="62"/>
      <c r="D258" s="62"/>
      <c r="E258" s="62"/>
      <c r="F258" s="62"/>
    </row>
    <row r="259" spans="1:6" s="103" customFormat="1">
      <c r="A259" s="62"/>
      <c r="B259" s="62"/>
      <c r="C259" s="62"/>
      <c r="D259" s="62"/>
      <c r="E259" s="62"/>
      <c r="F259" s="62"/>
    </row>
    <row r="260" spans="1:6" s="103" customFormat="1">
      <c r="A260" s="62"/>
      <c r="B260" s="62"/>
      <c r="C260" s="62"/>
      <c r="D260" s="62"/>
      <c r="E260" s="62"/>
      <c r="F260" s="62"/>
    </row>
    <row r="261" spans="1:6" s="103" customFormat="1">
      <c r="A261" s="62"/>
      <c r="B261" s="62"/>
      <c r="C261" s="62"/>
      <c r="D261" s="62"/>
      <c r="E261" s="62"/>
      <c r="F261" s="62"/>
    </row>
    <row r="262" spans="1:6" s="103" customFormat="1">
      <c r="A262" s="62"/>
      <c r="B262" s="62"/>
      <c r="C262" s="62"/>
      <c r="D262" s="62"/>
      <c r="E262" s="62"/>
      <c r="F262" s="62"/>
    </row>
    <row r="263" spans="1:6" s="103" customFormat="1">
      <c r="A263" s="62"/>
      <c r="B263" s="62"/>
      <c r="C263" s="62"/>
      <c r="D263" s="62"/>
      <c r="E263" s="62"/>
      <c r="F263" s="62"/>
    </row>
    <row r="264" spans="1:6" s="103" customFormat="1">
      <c r="A264" s="62"/>
      <c r="B264" s="62"/>
      <c r="C264" s="62"/>
      <c r="D264" s="62"/>
      <c r="E264" s="62"/>
      <c r="F264" s="62"/>
    </row>
    <row r="265" spans="1:6" s="103" customFormat="1">
      <c r="A265" s="62"/>
      <c r="B265" s="62"/>
      <c r="C265" s="62"/>
      <c r="D265" s="62"/>
      <c r="E265" s="62"/>
      <c r="F265" s="62"/>
    </row>
    <row r="266" spans="1:6" s="103" customFormat="1">
      <c r="A266" s="62"/>
      <c r="B266" s="62"/>
      <c r="C266" s="62"/>
      <c r="D266" s="62"/>
      <c r="E266" s="62"/>
      <c r="F266" s="62"/>
    </row>
    <row r="267" spans="1:6" s="103" customFormat="1">
      <c r="A267" s="62"/>
      <c r="B267" s="62"/>
      <c r="C267" s="62"/>
      <c r="D267" s="62"/>
      <c r="E267" s="62"/>
      <c r="F267" s="62"/>
    </row>
    <row r="268" spans="1:6" s="103" customFormat="1">
      <c r="A268" s="62"/>
      <c r="B268" s="62"/>
      <c r="C268" s="62"/>
      <c r="D268" s="62"/>
      <c r="E268" s="62"/>
      <c r="F268" s="62"/>
    </row>
    <row r="269" spans="1:6" s="103" customFormat="1">
      <c r="A269" s="62"/>
      <c r="B269" s="62"/>
      <c r="C269" s="62"/>
      <c r="D269" s="62"/>
      <c r="E269" s="62"/>
      <c r="F269" s="62"/>
    </row>
    <row r="270" spans="1:6" s="103" customFormat="1">
      <c r="A270" s="62"/>
      <c r="B270" s="62"/>
      <c r="C270" s="62"/>
      <c r="D270" s="62"/>
      <c r="E270" s="62"/>
      <c r="F270" s="62"/>
    </row>
    <row r="271" spans="1:6" s="103" customFormat="1">
      <c r="A271" s="62"/>
      <c r="B271" s="62"/>
      <c r="C271" s="62"/>
      <c r="D271" s="62"/>
      <c r="E271" s="62"/>
      <c r="F271" s="62"/>
    </row>
    <row r="272" spans="1:6" s="103" customFormat="1">
      <c r="A272" s="62"/>
      <c r="B272" s="62"/>
      <c r="C272" s="62"/>
      <c r="D272" s="62"/>
      <c r="E272" s="62"/>
      <c r="F272" s="62"/>
    </row>
    <row r="273" spans="1:6" s="103" customFormat="1">
      <c r="A273" s="62"/>
      <c r="B273" s="62"/>
      <c r="C273" s="62"/>
      <c r="D273" s="62"/>
      <c r="E273" s="62"/>
      <c r="F273" s="62"/>
    </row>
    <row r="274" spans="1:6" s="103" customFormat="1">
      <c r="A274" s="62"/>
      <c r="B274" s="62"/>
      <c r="C274" s="62"/>
      <c r="D274" s="62"/>
      <c r="E274" s="62"/>
      <c r="F274" s="62"/>
    </row>
    <row r="275" spans="1:6" s="103" customFormat="1">
      <c r="A275" s="62"/>
      <c r="B275" s="62"/>
      <c r="C275" s="62"/>
      <c r="D275" s="62"/>
      <c r="E275" s="62"/>
      <c r="F275" s="62"/>
    </row>
    <row r="276" spans="1:6" s="103" customFormat="1">
      <c r="A276" s="62"/>
      <c r="B276" s="62"/>
      <c r="C276" s="62"/>
      <c r="D276" s="62"/>
      <c r="E276" s="62"/>
      <c r="F276" s="62"/>
    </row>
    <row r="277" spans="1:6" s="103" customFormat="1">
      <c r="A277" s="62"/>
      <c r="B277" s="62"/>
      <c r="C277" s="62"/>
      <c r="D277" s="62"/>
      <c r="E277" s="62"/>
      <c r="F277" s="62"/>
    </row>
    <row r="278" spans="1:6" s="103" customFormat="1">
      <c r="A278" s="62"/>
      <c r="B278" s="62"/>
      <c r="C278" s="62"/>
      <c r="D278" s="62"/>
      <c r="E278" s="62"/>
      <c r="F278" s="62"/>
    </row>
    <row r="279" spans="1:6" s="103" customFormat="1">
      <c r="A279" s="62"/>
      <c r="B279" s="62"/>
      <c r="C279" s="62"/>
      <c r="D279" s="62"/>
      <c r="E279" s="62"/>
      <c r="F279" s="62"/>
    </row>
    <row r="280" spans="1:6" s="103" customFormat="1">
      <c r="A280" s="62"/>
      <c r="B280" s="62"/>
      <c r="C280" s="62"/>
      <c r="D280" s="62"/>
      <c r="E280" s="62"/>
      <c r="F280" s="62"/>
    </row>
    <row r="281" spans="1:6" s="103" customFormat="1">
      <c r="A281" s="62"/>
      <c r="B281" s="62"/>
      <c r="C281" s="62"/>
      <c r="D281" s="62"/>
      <c r="E281" s="62"/>
      <c r="F281" s="62"/>
    </row>
    <row r="282" spans="1:6" s="103" customFormat="1">
      <c r="A282" s="62"/>
      <c r="B282" s="62"/>
      <c r="C282" s="62"/>
      <c r="D282" s="62"/>
      <c r="E282" s="62"/>
      <c r="F282" s="62"/>
    </row>
    <row r="283" spans="1:6" s="103" customFormat="1">
      <c r="A283" s="62"/>
      <c r="B283" s="62"/>
      <c r="C283" s="62"/>
      <c r="D283" s="62"/>
      <c r="E283" s="62"/>
      <c r="F283" s="62"/>
    </row>
    <row r="284" spans="1:6" s="103" customFormat="1">
      <c r="A284" s="62"/>
      <c r="B284" s="62"/>
      <c r="C284" s="62"/>
      <c r="D284" s="62"/>
      <c r="E284" s="62"/>
      <c r="F284" s="62"/>
    </row>
    <row r="285" spans="1:6" s="103" customFormat="1">
      <c r="A285" s="62"/>
      <c r="B285" s="62"/>
      <c r="C285" s="62"/>
      <c r="D285" s="62"/>
      <c r="E285" s="62"/>
      <c r="F285" s="62"/>
    </row>
    <row r="286" spans="1:6" s="103" customFormat="1">
      <c r="A286" s="62"/>
      <c r="B286" s="62"/>
      <c r="C286" s="62"/>
      <c r="D286" s="62"/>
      <c r="E286" s="62"/>
      <c r="F286" s="62"/>
    </row>
    <row r="287" spans="1:6" s="103" customFormat="1">
      <c r="A287" s="62"/>
      <c r="B287" s="62"/>
      <c r="C287" s="62"/>
      <c r="D287" s="62"/>
      <c r="E287" s="62"/>
      <c r="F287" s="62"/>
    </row>
    <row r="288" spans="1:6" s="103" customFormat="1">
      <c r="A288" s="62"/>
      <c r="B288" s="62"/>
      <c r="C288" s="62"/>
      <c r="D288" s="62"/>
      <c r="E288" s="62"/>
      <c r="F288" s="62"/>
    </row>
    <row r="289" spans="1:6" s="103" customFormat="1">
      <c r="A289" s="62"/>
      <c r="B289" s="62"/>
      <c r="C289" s="62"/>
      <c r="D289" s="62"/>
      <c r="E289" s="62"/>
      <c r="F289" s="62"/>
    </row>
    <row r="290" spans="1:6" s="103" customFormat="1">
      <c r="A290" s="62"/>
      <c r="B290" s="62"/>
      <c r="C290" s="62"/>
      <c r="D290" s="62"/>
      <c r="E290" s="62"/>
      <c r="F290" s="62"/>
    </row>
    <row r="291" spans="1:6" s="103" customFormat="1">
      <c r="A291" s="62"/>
      <c r="B291" s="62"/>
      <c r="C291" s="62"/>
      <c r="D291" s="62"/>
      <c r="E291" s="62"/>
      <c r="F291" s="62"/>
    </row>
    <row r="292" spans="1:6" s="103" customFormat="1">
      <c r="A292" s="62"/>
      <c r="B292" s="62"/>
      <c r="C292" s="62"/>
      <c r="D292" s="62"/>
      <c r="E292" s="62"/>
      <c r="F292" s="62"/>
    </row>
    <row r="293" spans="1:6" s="103" customFormat="1">
      <c r="A293" s="62"/>
      <c r="B293" s="62"/>
      <c r="C293" s="62"/>
      <c r="D293" s="62"/>
      <c r="E293" s="62"/>
      <c r="F293" s="62"/>
    </row>
    <row r="294" spans="1:6" s="103" customFormat="1">
      <c r="A294" s="62"/>
      <c r="B294" s="62"/>
      <c r="C294" s="62"/>
      <c r="D294" s="62"/>
      <c r="E294" s="62"/>
      <c r="F294" s="62"/>
    </row>
    <row r="295" spans="1:6" s="103" customFormat="1">
      <c r="A295" s="62"/>
      <c r="B295" s="62"/>
      <c r="C295" s="62"/>
      <c r="D295" s="62"/>
      <c r="E295" s="62"/>
      <c r="F295" s="62"/>
    </row>
    <row r="296" spans="1:6" s="103" customFormat="1">
      <c r="A296" s="62"/>
      <c r="B296" s="62"/>
      <c r="C296" s="62"/>
      <c r="D296" s="62"/>
      <c r="E296" s="62"/>
      <c r="F296" s="62"/>
    </row>
    <row r="297" spans="1:6" s="103" customFormat="1">
      <c r="A297" s="62"/>
      <c r="B297" s="62"/>
      <c r="C297" s="62"/>
      <c r="D297" s="62"/>
      <c r="E297" s="62"/>
      <c r="F297" s="62"/>
    </row>
    <row r="298" spans="1:6" s="103" customFormat="1">
      <c r="A298" s="62"/>
      <c r="B298" s="62"/>
      <c r="C298" s="62"/>
      <c r="D298" s="62"/>
      <c r="E298" s="62"/>
      <c r="F298" s="62"/>
    </row>
    <row r="299" spans="1:6" s="103" customFormat="1">
      <c r="A299" s="62"/>
      <c r="B299" s="62"/>
      <c r="C299" s="62"/>
      <c r="D299" s="62"/>
      <c r="E299" s="62"/>
      <c r="F299" s="62"/>
    </row>
    <row r="300" spans="1:6" s="103" customFormat="1">
      <c r="A300" s="62"/>
      <c r="B300" s="62"/>
      <c r="C300" s="62"/>
      <c r="D300" s="62"/>
      <c r="E300" s="62"/>
      <c r="F300" s="62"/>
    </row>
    <row r="301" spans="1:6" s="103" customFormat="1">
      <c r="A301" s="62"/>
      <c r="B301" s="62"/>
      <c r="C301" s="62"/>
      <c r="D301" s="62"/>
      <c r="E301" s="62"/>
      <c r="F301" s="62"/>
    </row>
    <row r="302" spans="1:6" s="103" customFormat="1">
      <c r="A302" s="62"/>
      <c r="B302" s="62"/>
      <c r="C302" s="62"/>
      <c r="D302" s="62"/>
      <c r="E302" s="62"/>
      <c r="F302" s="62"/>
    </row>
    <row r="303" spans="1:6" s="103" customFormat="1">
      <c r="A303" s="62"/>
      <c r="B303" s="62"/>
      <c r="C303" s="62"/>
      <c r="D303" s="62"/>
      <c r="E303" s="62"/>
      <c r="F303" s="62"/>
    </row>
    <row r="304" spans="1:6" s="103" customFormat="1">
      <c r="A304" s="62"/>
      <c r="B304" s="62"/>
      <c r="C304" s="62"/>
      <c r="D304" s="62"/>
      <c r="E304" s="62"/>
      <c r="F304" s="62"/>
    </row>
    <row r="305" spans="1:6" s="103" customFormat="1">
      <c r="A305" s="62"/>
      <c r="B305" s="62"/>
      <c r="C305" s="62"/>
      <c r="D305" s="62"/>
      <c r="E305" s="62"/>
      <c r="F305" s="62"/>
    </row>
    <row r="306" spans="1:6" s="103" customFormat="1">
      <c r="A306" s="62"/>
      <c r="B306" s="62"/>
      <c r="C306" s="62"/>
      <c r="D306" s="62"/>
      <c r="E306" s="62"/>
      <c r="F306" s="62"/>
    </row>
    <row r="307" spans="1:6" s="103" customFormat="1">
      <c r="A307" s="62"/>
      <c r="B307" s="62"/>
      <c r="C307" s="62"/>
      <c r="D307" s="62"/>
      <c r="E307" s="62"/>
      <c r="F307" s="62"/>
    </row>
    <row r="308" spans="1:6" s="103" customFormat="1">
      <c r="A308" s="62"/>
      <c r="B308" s="62"/>
      <c r="C308" s="62"/>
      <c r="D308" s="62"/>
      <c r="E308" s="62"/>
      <c r="F308" s="62"/>
    </row>
    <row r="309" spans="1:6" s="103" customFormat="1">
      <c r="A309" s="62"/>
      <c r="B309" s="62"/>
      <c r="C309" s="62"/>
      <c r="D309" s="62"/>
      <c r="E309" s="62"/>
      <c r="F309" s="62"/>
    </row>
    <row r="310" spans="1:6" s="103" customFormat="1">
      <c r="A310" s="62"/>
      <c r="B310" s="62"/>
      <c r="C310" s="62"/>
      <c r="D310" s="62"/>
      <c r="E310" s="62"/>
      <c r="F310" s="62"/>
    </row>
    <row r="311" spans="1:6" s="103" customFormat="1">
      <c r="A311" s="62"/>
      <c r="B311" s="62"/>
      <c r="C311" s="62"/>
      <c r="D311" s="62"/>
      <c r="E311" s="62"/>
      <c r="F311" s="62"/>
    </row>
    <row r="312" spans="1:6" s="103" customFormat="1">
      <c r="A312" s="62"/>
      <c r="B312" s="62"/>
      <c r="C312" s="62"/>
      <c r="D312" s="62"/>
      <c r="E312" s="62"/>
      <c r="F312" s="62"/>
    </row>
    <row r="313" spans="1:6" s="103" customFormat="1">
      <c r="A313" s="62"/>
      <c r="B313" s="62"/>
      <c r="C313" s="62"/>
      <c r="D313" s="62"/>
      <c r="E313" s="62"/>
      <c r="F313" s="62"/>
    </row>
    <row r="314" spans="1:6" s="103" customFormat="1">
      <c r="A314" s="62"/>
      <c r="B314" s="62"/>
      <c r="C314" s="62"/>
      <c r="D314" s="62"/>
      <c r="E314" s="62"/>
      <c r="F314" s="62"/>
    </row>
    <row r="315" spans="1:6" s="103" customFormat="1">
      <c r="A315" s="62"/>
      <c r="B315" s="62"/>
      <c r="C315" s="62"/>
      <c r="D315" s="62"/>
      <c r="E315" s="62"/>
      <c r="F315" s="62"/>
    </row>
    <row r="316" spans="1:6" s="103" customFormat="1">
      <c r="A316" s="62"/>
      <c r="B316" s="62"/>
      <c r="C316" s="62"/>
      <c r="D316" s="62"/>
      <c r="E316" s="62"/>
      <c r="F316" s="62"/>
    </row>
    <row r="317" spans="1:6" s="103" customFormat="1">
      <c r="A317" s="62"/>
      <c r="B317" s="62"/>
      <c r="C317" s="62"/>
      <c r="D317" s="62"/>
      <c r="E317" s="62"/>
      <c r="F317" s="62"/>
    </row>
    <row r="318" spans="1:6" s="103" customFormat="1">
      <c r="A318" s="62"/>
      <c r="B318" s="62"/>
      <c r="C318" s="62"/>
      <c r="D318" s="62"/>
      <c r="E318" s="62"/>
      <c r="F318" s="62"/>
    </row>
    <row r="319" spans="1:6" s="103" customFormat="1">
      <c r="A319" s="62"/>
      <c r="B319" s="62"/>
      <c r="C319" s="62"/>
      <c r="D319" s="62"/>
      <c r="E319" s="62"/>
      <c r="F319" s="62"/>
    </row>
    <row r="320" spans="1:6" s="103" customFormat="1">
      <c r="A320" s="62"/>
      <c r="B320" s="62"/>
      <c r="C320" s="62"/>
      <c r="D320" s="62"/>
      <c r="E320" s="62"/>
      <c r="F320" s="62"/>
    </row>
    <row r="321" spans="1:6" s="103" customFormat="1">
      <c r="A321" s="62"/>
      <c r="B321" s="62"/>
      <c r="C321" s="62"/>
      <c r="D321" s="62"/>
      <c r="E321" s="62"/>
      <c r="F321" s="62"/>
    </row>
    <row r="322" spans="1:6" s="103" customFormat="1">
      <c r="A322" s="62"/>
      <c r="B322" s="62"/>
      <c r="C322" s="62"/>
      <c r="D322" s="62"/>
      <c r="E322" s="62"/>
      <c r="F322" s="62"/>
    </row>
    <row r="323" spans="1:6" s="103" customFormat="1">
      <c r="A323" s="62"/>
      <c r="B323" s="62"/>
      <c r="C323" s="62"/>
      <c r="D323" s="62"/>
      <c r="E323" s="62"/>
      <c r="F323" s="62"/>
    </row>
    <row r="324" spans="1:6" s="103" customFormat="1">
      <c r="A324" s="62"/>
      <c r="B324" s="62"/>
      <c r="C324" s="62"/>
      <c r="D324" s="62"/>
      <c r="E324" s="62"/>
      <c r="F324" s="62"/>
    </row>
    <row r="325" spans="1:6" s="103" customFormat="1">
      <c r="A325" s="62"/>
      <c r="B325" s="62"/>
      <c r="C325" s="62"/>
      <c r="D325" s="62"/>
      <c r="E325" s="62"/>
      <c r="F325" s="62"/>
    </row>
    <row r="326" spans="1:6" s="103" customFormat="1">
      <c r="A326" s="62"/>
      <c r="B326" s="62"/>
      <c r="C326" s="62"/>
      <c r="D326" s="62"/>
      <c r="E326" s="62"/>
      <c r="F326" s="62"/>
    </row>
    <row r="327" spans="1:6" s="103" customFormat="1">
      <c r="A327" s="62"/>
      <c r="B327" s="62"/>
      <c r="C327" s="62"/>
      <c r="D327" s="62"/>
      <c r="E327" s="62"/>
      <c r="F327" s="62"/>
    </row>
    <row r="328" spans="1:6" s="103" customFormat="1">
      <c r="A328" s="62"/>
      <c r="B328" s="62"/>
      <c r="C328" s="62"/>
      <c r="D328" s="62"/>
      <c r="E328" s="62"/>
      <c r="F328" s="62"/>
    </row>
    <row r="329" spans="1:6" s="103" customFormat="1">
      <c r="A329" s="62"/>
      <c r="B329" s="62"/>
      <c r="C329" s="62"/>
      <c r="D329" s="62"/>
      <c r="E329" s="62"/>
      <c r="F329" s="62"/>
    </row>
    <row r="330" spans="1:6" s="103" customFormat="1">
      <c r="A330" s="62"/>
      <c r="B330" s="62"/>
      <c r="C330" s="62"/>
      <c r="D330" s="62"/>
      <c r="E330" s="62"/>
      <c r="F330" s="62"/>
    </row>
    <row r="331" spans="1:6" s="103" customFormat="1">
      <c r="A331" s="62"/>
      <c r="B331" s="62"/>
      <c r="C331" s="62"/>
      <c r="D331" s="62"/>
      <c r="E331" s="62"/>
      <c r="F331" s="62"/>
    </row>
    <row r="332" spans="1:6" s="103" customFormat="1">
      <c r="A332" s="62"/>
      <c r="B332" s="62"/>
      <c r="C332" s="62"/>
      <c r="D332" s="62"/>
      <c r="E332" s="62"/>
      <c r="F332" s="62"/>
    </row>
    <row r="333" spans="1:6" s="103" customFormat="1">
      <c r="A333" s="62"/>
      <c r="B333" s="62"/>
      <c r="C333" s="62"/>
      <c r="D333" s="62"/>
      <c r="E333" s="62"/>
      <c r="F333" s="62"/>
    </row>
    <row r="334" spans="1:6" s="103" customFormat="1">
      <c r="A334" s="62"/>
      <c r="B334" s="62"/>
      <c r="C334" s="62"/>
      <c r="D334" s="62"/>
      <c r="E334" s="62"/>
      <c r="F334" s="62"/>
    </row>
    <row r="335" spans="1:6" s="103" customFormat="1">
      <c r="A335" s="62"/>
      <c r="B335" s="62"/>
      <c r="C335" s="62"/>
      <c r="D335" s="62"/>
      <c r="E335" s="62"/>
      <c r="F335" s="62"/>
    </row>
    <row r="336" spans="1:6" s="103" customFormat="1">
      <c r="A336" s="62"/>
      <c r="B336" s="62"/>
      <c r="C336" s="62"/>
      <c r="D336" s="62"/>
      <c r="E336" s="62"/>
      <c r="F336" s="62"/>
    </row>
    <row r="337" spans="1:6" s="103" customFormat="1">
      <c r="A337" s="62"/>
      <c r="B337" s="62"/>
      <c r="C337" s="62"/>
      <c r="D337" s="62"/>
      <c r="E337" s="62"/>
      <c r="F337" s="62"/>
    </row>
    <row r="338" spans="1:6" s="103" customFormat="1">
      <c r="A338" s="62"/>
      <c r="B338" s="62"/>
      <c r="C338" s="62"/>
      <c r="D338" s="62"/>
      <c r="E338" s="62"/>
      <c r="F338" s="62"/>
    </row>
    <row r="339" spans="1:6" s="103" customFormat="1">
      <c r="A339" s="62"/>
      <c r="B339" s="62"/>
      <c r="C339" s="62"/>
      <c r="D339" s="62"/>
      <c r="E339" s="62"/>
      <c r="F339" s="62"/>
    </row>
    <row r="340" spans="1:6" s="103" customFormat="1">
      <c r="A340" s="62"/>
      <c r="B340" s="62"/>
      <c r="C340" s="62"/>
      <c r="D340" s="62"/>
      <c r="E340" s="62"/>
      <c r="F340" s="62"/>
    </row>
    <row r="341" spans="1:6" s="103" customFormat="1">
      <c r="A341" s="62"/>
      <c r="B341" s="62"/>
      <c r="C341" s="62"/>
      <c r="D341" s="62"/>
      <c r="E341" s="62"/>
      <c r="F341" s="62"/>
    </row>
    <row r="342" spans="1:6" s="103" customFormat="1">
      <c r="A342" s="62"/>
      <c r="B342" s="62"/>
      <c r="C342" s="62"/>
      <c r="D342" s="62"/>
      <c r="E342" s="62"/>
      <c r="F342" s="62"/>
    </row>
    <row r="343" spans="1:6" s="103" customFormat="1">
      <c r="A343" s="62"/>
      <c r="B343" s="62"/>
      <c r="C343" s="62"/>
      <c r="D343" s="62"/>
      <c r="E343" s="62"/>
      <c r="F343" s="62"/>
    </row>
    <row r="344" spans="1:6" s="103" customFormat="1">
      <c r="A344" s="62"/>
      <c r="B344" s="62"/>
      <c r="C344" s="62"/>
      <c r="D344" s="62"/>
      <c r="E344" s="62"/>
      <c r="F344" s="62"/>
    </row>
    <row r="345" spans="1:6" s="103" customFormat="1">
      <c r="A345" s="62"/>
      <c r="B345" s="62"/>
      <c r="C345" s="62"/>
      <c r="D345" s="62"/>
      <c r="E345" s="62"/>
      <c r="F345" s="62"/>
    </row>
    <row r="346" spans="1:6" s="103" customFormat="1">
      <c r="A346" s="62"/>
      <c r="B346" s="62"/>
      <c r="C346" s="62"/>
      <c r="D346" s="62"/>
      <c r="E346" s="62"/>
      <c r="F346" s="62"/>
    </row>
    <row r="347" spans="1:6" s="103" customFormat="1">
      <c r="A347" s="62"/>
      <c r="B347" s="62"/>
      <c r="C347" s="62"/>
      <c r="D347" s="62"/>
      <c r="E347" s="62"/>
      <c r="F347" s="62"/>
    </row>
    <row r="348" spans="1:6" s="103" customFormat="1">
      <c r="A348" s="62"/>
      <c r="B348" s="62"/>
      <c r="C348" s="62"/>
      <c r="D348" s="62"/>
      <c r="E348" s="62"/>
      <c r="F348" s="62"/>
    </row>
    <row r="349" spans="1:6" s="103" customFormat="1">
      <c r="A349" s="62"/>
      <c r="B349" s="62"/>
      <c r="C349" s="62"/>
      <c r="D349" s="62"/>
      <c r="E349" s="62"/>
      <c r="F349" s="62"/>
    </row>
    <row r="350" spans="1:6" s="103" customFormat="1">
      <c r="A350" s="62"/>
      <c r="B350" s="62"/>
      <c r="C350" s="62"/>
      <c r="D350" s="62"/>
      <c r="E350" s="62"/>
      <c r="F350" s="62"/>
    </row>
    <row r="351" spans="1:6" s="103" customFormat="1">
      <c r="A351" s="62"/>
      <c r="B351" s="62"/>
      <c r="C351" s="62"/>
      <c r="D351" s="62"/>
      <c r="E351" s="62"/>
      <c r="F351" s="62"/>
    </row>
    <row r="352" spans="1:6" s="103" customFormat="1">
      <c r="A352" s="62"/>
      <c r="B352" s="62"/>
      <c r="C352" s="62"/>
      <c r="D352" s="62"/>
      <c r="E352" s="62"/>
      <c r="F352" s="62"/>
    </row>
    <row r="353" spans="1:6" s="103" customFormat="1">
      <c r="A353" s="62"/>
      <c r="B353" s="62"/>
      <c r="C353" s="62"/>
      <c r="D353" s="62"/>
      <c r="E353" s="62"/>
      <c r="F353" s="62"/>
    </row>
    <row r="354" spans="1:6" s="103" customFormat="1">
      <c r="A354" s="62"/>
      <c r="B354" s="62"/>
      <c r="C354" s="62"/>
      <c r="D354" s="62"/>
      <c r="E354" s="62"/>
      <c r="F354" s="62"/>
    </row>
    <row r="355" spans="1:6" s="103" customFormat="1">
      <c r="A355" s="62"/>
      <c r="B355" s="62"/>
      <c r="C355" s="62"/>
      <c r="D355" s="62"/>
      <c r="E355" s="62"/>
      <c r="F355" s="62"/>
    </row>
    <row r="356" spans="1:6" s="103" customFormat="1">
      <c r="A356" s="62"/>
      <c r="B356" s="62"/>
      <c r="C356" s="62"/>
      <c r="D356" s="62"/>
      <c r="E356" s="62"/>
      <c r="F356" s="62"/>
    </row>
    <row r="357" spans="1:6" s="103" customFormat="1">
      <c r="A357" s="62"/>
      <c r="B357" s="62"/>
      <c r="C357" s="62"/>
      <c r="D357" s="62"/>
      <c r="E357" s="62"/>
      <c r="F357" s="62"/>
    </row>
  </sheetData>
  <mergeCells count="10">
    <mergeCell ref="B17:D17"/>
    <mergeCell ref="A1:F1"/>
    <mergeCell ref="A3:F3"/>
    <mergeCell ref="E4:F4"/>
    <mergeCell ref="E5:E9"/>
    <mergeCell ref="F5:F9"/>
    <mergeCell ref="A6:A7"/>
    <mergeCell ref="B6:B7"/>
    <mergeCell ref="C6:C9"/>
    <mergeCell ref="D6:D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KH453"/>
  <sheetViews>
    <sheetView tabSelected="1" topLeftCell="A7" zoomScale="70" zoomScaleNormal="70" workbookViewId="0">
      <selection activeCell="C134" sqref="A9:F134"/>
    </sheetView>
  </sheetViews>
  <sheetFormatPr defaultRowHeight="15"/>
  <cols>
    <col min="1" max="1" width="5.42578125" style="62" customWidth="1"/>
    <col min="2" max="2" width="37.42578125" style="62" customWidth="1"/>
    <col min="3" max="3" width="42" style="62" bestFit="1" customWidth="1"/>
    <col min="4" max="4" width="12.5703125" style="38" customWidth="1"/>
    <col min="5" max="5" width="10.5703125" style="62" customWidth="1"/>
    <col min="6" max="6" width="32.28515625" style="62" bestFit="1" customWidth="1"/>
    <col min="7" max="16384" width="9.140625" style="62"/>
  </cols>
  <sheetData>
    <row r="1" spans="1:16" ht="27" customHeight="1">
      <c r="A1" s="271" t="s">
        <v>188</v>
      </c>
      <c r="B1" s="271"/>
      <c r="C1" s="271"/>
      <c r="D1" s="271"/>
      <c r="E1" s="271"/>
      <c r="F1" s="271"/>
    </row>
    <row r="2" spans="1:16" ht="53.25" customHeight="1">
      <c r="A2" s="297" t="str">
        <f>+Բացատրագիր!A3</f>
        <v>ՀՀ Արմավիրի մարզի Մեծամոր համայնքի Տանձուտ բնակավայրի կանաչ համայնքի բարեկարգման աշխատանքների նախագիծ</v>
      </c>
      <c r="B2" s="297"/>
      <c r="C2" s="297"/>
      <c r="D2" s="297"/>
      <c r="E2" s="297"/>
      <c r="F2" s="297"/>
    </row>
    <row r="3" spans="1:16" ht="18.75" customHeight="1">
      <c r="A3" s="220"/>
      <c r="B3" s="220"/>
      <c r="C3" s="221" t="s">
        <v>189</v>
      </c>
      <c r="D3" s="185">
        <f>+C134</f>
        <v>32300.642031856121</v>
      </c>
      <c r="E3" s="186" t="s">
        <v>87</v>
      </c>
    </row>
    <row r="4" spans="1:16" ht="18.75" customHeight="1">
      <c r="A4" s="220"/>
      <c r="B4" s="220"/>
      <c r="C4" s="221" t="s">
        <v>190</v>
      </c>
      <c r="D4" s="185" t="e">
        <f>+D3-Ամփոփ!H44</f>
        <v>#VALUE!</v>
      </c>
      <c r="E4" s="186" t="s">
        <v>87</v>
      </c>
    </row>
    <row r="5" spans="1:16" ht="15.75" thickBot="1">
      <c r="E5" s="218"/>
      <c r="F5" s="218"/>
    </row>
    <row r="6" spans="1:16" s="2" customFormat="1" ht="22.5" customHeight="1">
      <c r="K6" s="46"/>
      <c r="L6" s="47"/>
      <c r="M6" s="264" t="s">
        <v>3</v>
      </c>
      <c r="N6" s="53"/>
      <c r="O6" s="264" t="s">
        <v>4</v>
      </c>
      <c r="P6" s="269" t="s">
        <v>5</v>
      </c>
    </row>
    <row r="7" spans="1:16" s="2" customFormat="1" ht="22.5" customHeight="1">
      <c r="K7" s="276" t="s">
        <v>2</v>
      </c>
      <c r="L7" s="272" t="s">
        <v>0</v>
      </c>
      <c r="M7" s="272"/>
      <c r="N7" s="278" t="s">
        <v>1</v>
      </c>
      <c r="O7" s="272"/>
      <c r="P7" s="275"/>
    </row>
    <row r="8" spans="1:16" s="2" customFormat="1" ht="22.5" customHeight="1">
      <c r="K8" s="276"/>
      <c r="L8" s="272"/>
      <c r="M8" s="272"/>
      <c r="N8" s="278"/>
      <c r="O8" s="272"/>
      <c r="P8" s="275"/>
    </row>
    <row r="9" spans="1:16" s="2" customFormat="1" ht="60">
      <c r="A9" s="22" t="s">
        <v>367</v>
      </c>
      <c r="B9" s="15" t="s">
        <v>0</v>
      </c>
      <c r="C9" s="22" t="s">
        <v>3</v>
      </c>
      <c r="D9" s="15" t="s">
        <v>1</v>
      </c>
      <c r="E9" s="22" t="s">
        <v>4</v>
      </c>
      <c r="F9" s="15" t="s">
        <v>5</v>
      </c>
      <c r="K9" s="48"/>
      <c r="L9" s="45"/>
      <c r="M9" s="265"/>
      <c r="N9" s="54"/>
      <c r="O9" s="272"/>
      <c r="P9" s="275"/>
    </row>
    <row r="10" spans="1:16" ht="22.5" customHeight="1" thickBot="1">
      <c r="A10" s="49">
        <v>1</v>
      </c>
      <c r="B10" s="50">
        <v>3</v>
      </c>
      <c r="C10" s="50">
        <v>4</v>
      </c>
      <c r="D10" s="55">
        <v>5</v>
      </c>
      <c r="E10" s="50">
        <v>16</v>
      </c>
      <c r="F10" s="52">
        <v>18</v>
      </c>
    </row>
    <row r="11" spans="1:16" ht="22.5" customHeight="1">
      <c r="A11" s="85"/>
      <c r="B11" s="86" t="s">
        <v>137</v>
      </c>
      <c r="C11" s="85"/>
      <c r="D11" s="96"/>
      <c r="E11" s="85"/>
      <c r="F11" s="85"/>
    </row>
    <row r="12" spans="1:16" ht="39" customHeight="1">
      <c r="A12" s="230">
        <v>1</v>
      </c>
      <c r="B12" s="174" t="s">
        <v>272</v>
      </c>
      <c r="C12" s="172" t="s">
        <v>157</v>
      </c>
      <c r="D12" s="173">
        <v>52</v>
      </c>
      <c r="E12" s="63">
        <v>0.59004471703392458</v>
      </c>
      <c r="F12" s="63">
        <f t="shared" ref="F12:F18" si="0">E12*D12</f>
        <v>30.68232528576408</v>
      </c>
    </row>
    <row r="13" spans="1:16" s="150" customFormat="1" ht="33" customHeight="1">
      <c r="A13" s="137">
        <v>2</v>
      </c>
      <c r="B13" s="136" t="s">
        <v>273</v>
      </c>
      <c r="C13" s="137" t="s">
        <v>82</v>
      </c>
      <c r="D13" s="153">
        <v>93.6</v>
      </c>
      <c r="E13" s="120">
        <v>1.6175186588526713</v>
      </c>
      <c r="F13" s="120">
        <f t="shared" si="0"/>
        <v>151.39974646861003</v>
      </c>
      <c r="G13" s="62"/>
    </row>
    <row r="14" spans="1:16" s="143" customFormat="1" ht="54" customHeight="1">
      <c r="A14" s="137">
        <v>3</v>
      </c>
      <c r="B14" s="136" t="s">
        <v>275</v>
      </c>
      <c r="C14" s="91" t="s">
        <v>127</v>
      </c>
      <c r="D14" s="120">
        <v>203.86</v>
      </c>
      <c r="E14" s="107">
        <v>0.28416933011955847</v>
      </c>
      <c r="F14" s="107">
        <f t="shared" si="0"/>
        <v>57.930759638173193</v>
      </c>
      <c r="G14" s="62"/>
    </row>
    <row r="15" spans="1:16" ht="39" customHeight="1">
      <c r="A15" s="230">
        <v>4</v>
      </c>
      <c r="B15" s="174" t="s">
        <v>276</v>
      </c>
      <c r="C15" s="172" t="s">
        <v>157</v>
      </c>
      <c r="D15" s="173">
        <v>107.18</v>
      </c>
      <c r="E15" s="63">
        <v>0.59004471703392458</v>
      </c>
      <c r="F15" s="63">
        <f t="shared" si="0"/>
        <v>63.240992771696042</v>
      </c>
    </row>
    <row r="16" spans="1:16" s="150" customFormat="1" ht="33" customHeight="1">
      <c r="A16" s="137">
        <v>5</v>
      </c>
      <c r="B16" s="136" t="s">
        <v>277</v>
      </c>
      <c r="C16" s="137" t="s">
        <v>82</v>
      </c>
      <c r="D16" s="120">
        <v>171.49</v>
      </c>
      <c r="E16" s="120">
        <v>1.6175186588526713</v>
      </c>
      <c r="F16" s="120">
        <f t="shared" si="0"/>
        <v>277.38827480664463</v>
      </c>
      <c r="G16" s="62"/>
    </row>
    <row r="17" spans="1:592" ht="52.5" customHeight="1">
      <c r="A17" s="230">
        <v>6</v>
      </c>
      <c r="B17" s="152" t="s">
        <v>278</v>
      </c>
      <c r="C17" s="169" t="s">
        <v>156</v>
      </c>
      <c r="D17" s="170">
        <v>2.2000000000000002</v>
      </c>
      <c r="E17" s="63">
        <v>18.407810231601655</v>
      </c>
      <c r="F17" s="63">
        <f t="shared" si="0"/>
        <v>40.497182509523647</v>
      </c>
    </row>
    <row r="18" spans="1:592" ht="27.75" customHeight="1">
      <c r="A18" s="230">
        <v>7</v>
      </c>
      <c r="B18" s="152" t="s">
        <v>279</v>
      </c>
      <c r="C18" s="169" t="s">
        <v>156</v>
      </c>
      <c r="D18" s="179">
        <v>1.02</v>
      </c>
      <c r="E18" s="63">
        <v>18.407810231601655</v>
      </c>
      <c r="F18" s="63">
        <f t="shared" si="0"/>
        <v>18.775966436233688</v>
      </c>
    </row>
    <row r="19" spans="1:592" s="104" customFormat="1" ht="33" customHeight="1">
      <c r="A19" s="105"/>
      <c r="B19" s="145" t="s">
        <v>227</v>
      </c>
      <c r="C19" s="118"/>
      <c r="D19" s="112"/>
      <c r="E19" s="63"/>
      <c r="F19" s="63"/>
      <c r="G19" s="62"/>
    </row>
    <row r="20" spans="1:592" ht="33.75" customHeight="1">
      <c r="A20" s="230">
        <v>1</v>
      </c>
      <c r="B20" s="71" t="s">
        <v>280</v>
      </c>
      <c r="C20" s="230" t="s">
        <v>81</v>
      </c>
      <c r="D20" s="74">
        <v>47.25</v>
      </c>
      <c r="E20" s="63">
        <v>6.1202084646251453</v>
      </c>
      <c r="F20" s="63">
        <f t="shared" ref="F20:F36" si="1">E20*D20</f>
        <v>289.17984995353811</v>
      </c>
      <c r="H20" s="111"/>
      <c r="I20" s="111"/>
      <c r="J20" s="111"/>
      <c r="K20" s="111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</row>
    <row r="21" spans="1:592" ht="42" customHeight="1">
      <c r="A21" s="230">
        <v>2</v>
      </c>
      <c r="B21" s="71" t="s">
        <v>228</v>
      </c>
      <c r="C21" s="230" t="s">
        <v>81</v>
      </c>
      <c r="D21" s="79">
        <v>27</v>
      </c>
      <c r="E21" s="63">
        <v>2.0947517631500499</v>
      </c>
      <c r="F21" s="63">
        <f t="shared" si="1"/>
        <v>56.558297605051344</v>
      </c>
    </row>
    <row r="22" spans="1:592" s="111" customFormat="1" ht="36" customHeight="1">
      <c r="A22" s="91">
        <v>3</v>
      </c>
      <c r="B22" s="109" t="s">
        <v>229</v>
      </c>
      <c r="C22" s="91" t="s">
        <v>127</v>
      </c>
      <c r="D22" s="110">
        <v>6.75</v>
      </c>
      <c r="E22" s="107">
        <v>9.3727911681935741</v>
      </c>
      <c r="F22" s="107">
        <f t="shared" si="1"/>
        <v>63.266340385306627</v>
      </c>
      <c r="G22" s="62"/>
    </row>
    <row r="23" spans="1:592" ht="41.25" customHeight="1">
      <c r="A23" s="230">
        <v>4</v>
      </c>
      <c r="B23" s="71" t="s">
        <v>230</v>
      </c>
      <c r="C23" s="230" t="s">
        <v>81</v>
      </c>
      <c r="D23" s="74">
        <v>13.5</v>
      </c>
      <c r="E23" s="63">
        <v>11.795121057485783</v>
      </c>
      <c r="F23" s="63">
        <f t="shared" si="1"/>
        <v>159.23413427605809</v>
      </c>
    </row>
    <row r="24" spans="1:592" ht="27" customHeight="1">
      <c r="A24" s="230">
        <v>5</v>
      </c>
      <c r="B24" s="174" t="s">
        <v>233</v>
      </c>
      <c r="C24" s="172" t="s">
        <v>157</v>
      </c>
      <c r="D24" s="173">
        <v>20.25</v>
      </c>
      <c r="E24" s="63">
        <v>0.59004471703392458</v>
      </c>
      <c r="F24" s="63">
        <f t="shared" si="1"/>
        <v>11.948405519936973</v>
      </c>
    </row>
    <row r="25" spans="1:592" s="150" customFormat="1" ht="26.25" customHeight="1">
      <c r="A25" s="137">
        <v>6</v>
      </c>
      <c r="B25" s="136" t="s">
        <v>234</v>
      </c>
      <c r="C25" s="137" t="s">
        <v>82</v>
      </c>
      <c r="D25" s="120">
        <v>34.42</v>
      </c>
      <c r="E25" s="120">
        <v>1.6175186588526713</v>
      </c>
      <c r="F25" s="120">
        <f t="shared" si="1"/>
        <v>55.674992237708949</v>
      </c>
      <c r="G25" s="62"/>
    </row>
    <row r="26" spans="1:592" ht="38.25" customHeight="1">
      <c r="A26" s="230">
        <v>7</v>
      </c>
      <c r="B26" s="71" t="s">
        <v>281</v>
      </c>
      <c r="C26" s="230" t="s">
        <v>95</v>
      </c>
      <c r="D26" s="79">
        <v>82</v>
      </c>
      <c r="E26" s="63">
        <v>0.96931184548854155</v>
      </c>
      <c r="F26" s="63">
        <f t="shared" si="1"/>
        <v>79.4835713300604</v>
      </c>
    </row>
    <row r="27" spans="1:592" ht="41.25" customHeight="1">
      <c r="A27" s="230">
        <v>8</v>
      </c>
      <c r="B27" s="71" t="s">
        <v>236</v>
      </c>
      <c r="C27" s="230" t="s">
        <v>95</v>
      </c>
      <c r="D27" s="195">
        <v>20.7</v>
      </c>
      <c r="E27" s="63">
        <v>0.72819485155963903</v>
      </c>
      <c r="F27" s="63">
        <f t="shared" si="1"/>
        <v>15.073633427284527</v>
      </c>
    </row>
    <row r="28" spans="1:592" ht="37.5" customHeight="1">
      <c r="A28" s="230">
        <v>9</v>
      </c>
      <c r="B28" s="71" t="s">
        <v>238</v>
      </c>
      <c r="C28" s="230" t="s">
        <v>95</v>
      </c>
      <c r="D28" s="79">
        <v>20</v>
      </c>
      <c r="E28" s="63">
        <v>0.59256654247463147</v>
      </c>
      <c r="F28" s="63">
        <f t="shared" si="1"/>
        <v>11.85133084949263</v>
      </c>
    </row>
    <row r="29" spans="1:592" s="140" customFormat="1" ht="33" customHeight="1">
      <c r="A29" s="113">
        <v>10</v>
      </c>
      <c r="B29" s="116" t="s">
        <v>283</v>
      </c>
      <c r="C29" s="113" t="s">
        <v>95</v>
      </c>
      <c r="D29" s="113">
        <v>5.6</v>
      </c>
      <c r="E29" s="119">
        <v>0.59256654247463147</v>
      </c>
      <c r="F29" s="119">
        <f t="shared" si="1"/>
        <v>3.3183726378579359</v>
      </c>
      <c r="G29" s="62"/>
    </row>
    <row r="30" spans="1:592" ht="35.25" customHeight="1">
      <c r="A30" s="230">
        <v>11</v>
      </c>
      <c r="B30" s="109" t="s">
        <v>240</v>
      </c>
      <c r="C30" s="91" t="s">
        <v>79</v>
      </c>
      <c r="D30" s="156">
        <v>3</v>
      </c>
      <c r="E30" s="63">
        <v>0.98475999995715113</v>
      </c>
      <c r="F30" s="63">
        <f t="shared" si="1"/>
        <v>2.9542799998714533</v>
      </c>
    </row>
    <row r="31" spans="1:592" ht="34.5" customHeight="1">
      <c r="A31" s="230">
        <v>12</v>
      </c>
      <c r="B31" s="109" t="s">
        <v>284</v>
      </c>
      <c r="C31" s="91" t="s">
        <v>79</v>
      </c>
      <c r="D31" s="156">
        <v>1</v>
      </c>
      <c r="E31" s="63">
        <v>2.775232727151971</v>
      </c>
      <c r="F31" s="63">
        <f t="shared" si="1"/>
        <v>2.775232727151971</v>
      </c>
    </row>
    <row r="32" spans="1:592" ht="30.75" customHeight="1">
      <c r="A32" s="230">
        <v>13</v>
      </c>
      <c r="B32" s="109" t="s">
        <v>285</v>
      </c>
      <c r="C32" s="91" t="s">
        <v>79</v>
      </c>
      <c r="D32" s="156">
        <v>4</v>
      </c>
      <c r="E32" s="63">
        <v>2.0441230302140863</v>
      </c>
      <c r="F32" s="63">
        <f t="shared" si="1"/>
        <v>8.176492120856345</v>
      </c>
    </row>
    <row r="33" spans="1:7" ht="31.5" customHeight="1">
      <c r="A33" s="230">
        <v>14</v>
      </c>
      <c r="B33" s="116" t="s">
        <v>241</v>
      </c>
      <c r="C33" s="113" t="s">
        <v>79</v>
      </c>
      <c r="D33" s="79">
        <v>1</v>
      </c>
      <c r="E33" s="63">
        <v>0.74603030299784168</v>
      </c>
      <c r="F33" s="207">
        <f t="shared" si="1"/>
        <v>0.74603030299784168</v>
      </c>
    </row>
    <row r="34" spans="1:7" ht="32.25" customHeight="1">
      <c r="A34" s="230">
        <v>15</v>
      </c>
      <c r="B34" s="71" t="s">
        <v>286</v>
      </c>
      <c r="C34" s="230" t="s">
        <v>79</v>
      </c>
      <c r="D34" s="79">
        <v>1</v>
      </c>
      <c r="E34" s="63">
        <v>1.7457109090149494</v>
      </c>
      <c r="F34" s="63">
        <f t="shared" si="1"/>
        <v>1.7457109090149494</v>
      </c>
    </row>
    <row r="35" spans="1:7" ht="32.25" customHeight="1">
      <c r="A35" s="230">
        <v>16</v>
      </c>
      <c r="B35" s="71" t="s">
        <v>287</v>
      </c>
      <c r="C35" s="230" t="s">
        <v>79</v>
      </c>
      <c r="D35" s="79">
        <v>7</v>
      </c>
      <c r="E35" s="63">
        <v>0.626665454518187</v>
      </c>
      <c r="F35" s="63">
        <f t="shared" si="1"/>
        <v>4.3866581816273094</v>
      </c>
    </row>
    <row r="36" spans="1:7" ht="47.25" customHeight="1">
      <c r="A36" s="230">
        <v>17</v>
      </c>
      <c r="B36" s="116" t="s">
        <v>242</v>
      </c>
      <c r="C36" s="113" t="s">
        <v>243</v>
      </c>
      <c r="D36" s="79">
        <v>1</v>
      </c>
      <c r="E36" s="90">
        <v>124.6810927840603</v>
      </c>
      <c r="F36" s="90">
        <f t="shared" si="1"/>
        <v>124.6810927840603</v>
      </c>
    </row>
    <row r="37" spans="1:7" s="140" customFormat="1" ht="22.5" customHeight="1">
      <c r="A37" s="113">
        <v>18</v>
      </c>
      <c r="B37" s="116" t="s">
        <v>288</v>
      </c>
      <c r="C37" s="113" t="s">
        <v>79</v>
      </c>
      <c r="D37" s="142">
        <v>1</v>
      </c>
      <c r="E37" s="119">
        <v>4.52094363616692</v>
      </c>
      <c r="F37" s="119">
        <f>+E37*D37</f>
        <v>4.52094363616692</v>
      </c>
      <c r="G37" s="62"/>
    </row>
    <row r="38" spans="1:7" s="140" customFormat="1" ht="24" customHeight="1">
      <c r="A38" s="113">
        <v>19</v>
      </c>
      <c r="B38" s="116" t="s">
        <v>244</v>
      </c>
      <c r="C38" s="113" t="s">
        <v>79</v>
      </c>
      <c r="D38" s="142">
        <v>7</v>
      </c>
      <c r="E38" s="119">
        <v>0.83555393935758282</v>
      </c>
      <c r="F38" s="119">
        <f>+E38*D38</f>
        <v>5.8488775755030797</v>
      </c>
      <c r="G38" s="62"/>
    </row>
    <row r="39" spans="1:7" ht="27" customHeight="1">
      <c r="A39" s="230">
        <v>20</v>
      </c>
      <c r="B39" s="71" t="s">
        <v>289</v>
      </c>
      <c r="C39" s="230" t="s">
        <v>79</v>
      </c>
      <c r="D39" s="79">
        <v>1</v>
      </c>
      <c r="E39" s="63">
        <v>1.4920606059956834</v>
      </c>
      <c r="F39" s="63">
        <f>E39*D39</f>
        <v>1.4920606059956834</v>
      </c>
    </row>
    <row r="40" spans="1:7" s="140" customFormat="1" ht="34.5" customHeight="1">
      <c r="A40" s="113">
        <v>21</v>
      </c>
      <c r="B40" s="116" t="s">
        <v>247</v>
      </c>
      <c r="C40" s="113" t="s">
        <v>246</v>
      </c>
      <c r="D40" s="142">
        <v>1</v>
      </c>
      <c r="E40" s="119">
        <v>3.507500678631005</v>
      </c>
      <c r="F40" s="119">
        <f>+E40*D40</f>
        <v>3.507500678631005</v>
      </c>
      <c r="G40" s="62"/>
    </row>
    <row r="41" spans="1:7" s="140" customFormat="1" ht="22.5" customHeight="1">
      <c r="A41" s="212"/>
      <c r="B41" s="213" t="s">
        <v>159</v>
      </c>
      <c r="C41" s="212"/>
      <c r="D41" s="212"/>
      <c r="E41" s="212"/>
      <c r="F41" s="212"/>
      <c r="G41" s="62"/>
    </row>
    <row r="42" spans="1:7" s="140" customFormat="1" ht="52.5" customHeight="1">
      <c r="A42" s="113">
        <v>1</v>
      </c>
      <c r="B42" s="116" t="s">
        <v>107</v>
      </c>
      <c r="C42" s="113" t="s">
        <v>84</v>
      </c>
      <c r="D42" s="147">
        <v>11.991899999999999</v>
      </c>
      <c r="E42" s="119">
        <v>6.5032545053358675</v>
      </c>
      <c r="F42" s="119">
        <f>E42*D42</f>
        <v>77.986377702537183</v>
      </c>
      <c r="G42" s="62"/>
    </row>
    <row r="43" spans="1:7" s="140" customFormat="1" ht="38.25" customHeight="1">
      <c r="A43" s="113">
        <v>2</v>
      </c>
      <c r="B43" s="116" t="s">
        <v>161</v>
      </c>
      <c r="C43" s="113" t="s">
        <v>102</v>
      </c>
      <c r="D43" s="119">
        <v>119.92</v>
      </c>
      <c r="E43" s="119">
        <v>0.38172434238125902</v>
      </c>
      <c r="F43" s="119">
        <f>E43*D43</f>
        <v>45.776383138360579</v>
      </c>
      <c r="G43" s="62"/>
    </row>
    <row r="44" spans="1:7" ht="34.5" customHeight="1">
      <c r="A44" s="230"/>
      <c r="B44" s="93" t="s">
        <v>162</v>
      </c>
      <c r="C44" s="230"/>
      <c r="D44" s="72"/>
      <c r="E44" s="63"/>
      <c r="F44" s="63"/>
    </row>
    <row r="45" spans="1:7" ht="54" customHeight="1">
      <c r="A45" s="230">
        <v>1</v>
      </c>
      <c r="B45" s="71" t="s">
        <v>164</v>
      </c>
      <c r="C45" s="230" t="s">
        <v>95</v>
      </c>
      <c r="D45" s="74">
        <v>311</v>
      </c>
      <c r="E45" s="63">
        <v>9.4546126805358597</v>
      </c>
      <c r="F45" s="63">
        <f>E45*D45</f>
        <v>2940.3845436466522</v>
      </c>
    </row>
    <row r="46" spans="1:7" s="111" customFormat="1" ht="49.5" customHeight="1">
      <c r="A46" s="91">
        <v>2</v>
      </c>
      <c r="B46" s="109" t="s">
        <v>166</v>
      </c>
      <c r="C46" s="91" t="s">
        <v>95</v>
      </c>
      <c r="D46" s="110">
        <v>26</v>
      </c>
      <c r="E46" s="107">
        <v>12.438733892527226</v>
      </c>
      <c r="F46" s="107">
        <f>E46*D46</f>
        <v>323.40708120570787</v>
      </c>
      <c r="G46" s="62"/>
    </row>
    <row r="47" spans="1:7" s="140" customFormat="1" ht="19.5" customHeight="1">
      <c r="A47" s="113"/>
      <c r="B47" s="84" t="s">
        <v>167</v>
      </c>
      <c r="C47" s="113"/>
      <c r="D47" s="113"/>
      <c r="E47" s="119"/>
      <c r="F47" s="119"/>
      <c r="G47" s="62"/>
    </row>
    <row r="48" spans="1:7" s="140" customFormat="1" ht="51" customHeight="1">
      <c r="A48" s="113">
        <v>1</v>
      </c>
      <c r="B48" s="71" t="s">
        <v>168</v>
      </c>
      <c r="C48" s="230" t="s">
        <v>84</v>
      </c>
      <c r="D48" s="194">
        <v>3.9529999999999998</v>
      </c>
      <c r="E48" s="119">
        <v>812.62394095825357</v>
      </c>
      <c r="F48" s="119">
        <f>E48*D48</f>
        <v>3212.3024386079765</v>
      </c>
      <c r="G48" s="62"/>
    </row>
    <row r="49" spans="1:7" s="140" customFormat="1" ht="39.75" customHeight="1">
      <c r="A49" s="113">
        <v>2</v>
      </c>
      <c r="B49" s="71" t="s">
        <v>170</v>
      </c>
      <c r="C49" s="230" t="s">
        <v>84</v>
      </c>
      <c r="D49" s="74">
        <v>3.9529999999999998</v>
      </c>
      <c r="E49" s="119">
        <v>170.37309753772769</v>
      </c>
      <c r="F49" s="119">
        <f>E49*D49</f>
        <v>673.48485456663752</v>
      </c>
      <c r="G49" s="62"/>
    </row>
    <row r="50" spans="1:7" s="140" customFormat="1" ht="50.25" customHeight="1">
      <c r="A50" s="113">
        <v>3</v>
      </c>
      <c r="B50" s="71" t="s">
        <v>291</v>
      </c>
      <c r="C50" s="230" t="s">
        <v>81</v>
      </c>
      <c r="D50" s="74">
        <v>39.53</v>
      </c>
      <c r="E50" s="119">
        <v>16.225578906424271</v>
      </c>
      <c r="F50" s="119">
        <f>E50*D50</f>
        <v>641.39713417095152</v>
      </c>
      <c r="G50" s="62"/>
    </row>
    <row r="51" spans="1:7" s="111" customFormat="1" ht="35.25" customHeight="1">
      <c r="A51" s="91">
        <v>4</v>
      </c>
      <c r="B51" s="109" t="s">
        <v>158</v>
      </c>
      <c r="C51" s="91" t="s">
        <v>134</v>
      </c>
      <c r="D51" s="135">
        <v>3.9529999999999998</v>
      </c>
      <c r="E51" s="107">
        <v>15.368454376804165</v>
      </c>
      <c r="F51" s="107">
        <f>E51*D51</f>
        <v>60.75150015150686</v>
      </c>
      <c r="G51" s="62"/>
    </row>
    <row r="52" spans="1:7" ht="21" customHeight="1">
      <c r="A52" s="230"/>
      <c r="B52" s="93" t="s">
        <v>171</v>
      </c>
      <c r="C52" s="230"/>
      <c r="D52" s="74"/>
      <c r="E52" s="63"/>
      <c r="F52" s="63"/>
    </row>
    <row r="53" spans="1:7" ht="48.75" customHeight="1">
      <c r="A53" s="230">
        <v>1</v>
      </c>
      <c r="B53" s="116" t="s">
        <v>293</v>
      </c>
      <c r="C53" s="230" t="s">
        <v>102</v>
      </c>
      <c r="D53" s="113">
        <v>483.39</v>
      </c>
      <c r="E53" s="63">
        <v>0.6486159073850154</v>
      </c>
      <c r="F53" s="63">
        <f>E53*D53</f>
        <v>313.53444347084258</v>
      </c>
    </row>
    <row r="54" spans="1:7" s="224" customFormat="1" ht="31.5" customHeight="1">
      <c r="A54" s="91">
        <v>2</v>
      </c>
      <c r="B54" s="229" t="s">
        <v>294</v>
      </c>
      <c r="C54" s="137" t="s">
        <v>295</v>
      </c>
      <c r="D54" s="223">
        <f>+D53</f>
        <v>483.39</v>
      </c>
      <c r="E54" s="107">
        <v>0.21063032301586329</v>
      </c>
      <c r="F54" s="107">
        <f>E54*D54</f>
        <v>101.81659184263815</v>
      </c>
      <c r="G54" s="62"/>
    </row>
    <row r="55" spans="1:7" s="104" customFormat="1" ht="37.5" customHeight="1">
      <c r="A55" s="105"/>
      <c r="B55" s="145" t="s">
        <v>296</v>
      </c>
      <c r="C55" s="118"/>
      <c r="D55" s="112"/>
      <c r="E55" s="63"/>
      <c r="F55" s="63"/>
      <c r="G55" s="62"/>
    </row>
    <row r="56" spans="1:7" s="140" customFormat="1" ht="111" customHeight="1">
      <c r="A56" s="113">
        <v>1</v>
      </c>
      <c r="B56" s="116" t="s">
        <v>148</v>
      </c>
      <c r="C56" s="113" t="s">
        <v>102</v>
      </c>
      <c r="D56" s="119">
        <v>128.01</v>
      </c>
      <c r="E56" s="148">
        <v>23.713730878423039</v>
      </c>
      <c r="F56" s="119">
        <f t="shared" ref="F56:F61" si="2">E56*D56</f>
        <v>3035.594689746933</v>
      </c>
      <c r="G56" s="62"/>
    </row>
    <row r="57" spans="1:7" s="104" customFormat="1" ht="34.5" customHeight="1">
      <c r="A57" s="91">
        <v>2</v>
      </c>
      <c r="B57" s="188" t="s">
        <v>146</v>
      </c>
      <c r="C57" s="176" t="s">
        <v>144</v>
      </c>
      <c r="D57" s="226">
        <v>128.01</v>
      </c>
      <c r="E57" s="107">
        <v>1.5445185679890743</v>
      </c>
      <c r="F57" s="107">
        <f t="shared" si="2"/>
        <v>197.71382188828139</v>
      </c>
      <c r="G57" s="62"/>
    </row>
    <row r="58" spans="1:7" s="140" customFormat="1" ht="58.5" customHeight="1">
      <c r="A58" s="113">
        <v>3</v>
      </c>
      <c r="B58" s="116" t="s">
        <v>176</v>
      </c>
      <c r="C58" s="113" t="s">
        <v>81</v>
      </c>
      <c r="D58" s="113">
        <v>12.8</v>
      </c>
      <c r="E58" s="119">
        <v>46.080286486296998</v>
      </c>
      <c r="F58" s="119">
        <f t="shared" si="2"/>
        <v>589.82766702460162</v>
      </c>
      <c r="G58" s="62"/>
    </row>
    <row r="59" spans="1:7" s="104" customFormat="1" ht="30.75" customHeight="1">
      <c r="A59" s="91">
        <v>4</v>
      </c>
      <c r="B59" s="116" t="s">
        <v>297</v>
      </c>
      <c r="C59" s="113" t="s">
        <v>81</v>
      </c>
      <c r="D59" s="153">
        <v>6.4</v>
      </c>
      <c r="E59" s="107">
        <v>15.927166785225134</v>
      </c>
      <c r="F59" s="182">
        <f t="shared" si="2"/>
        <v>101.93386742544087</v>
      </c>
      <c r="G59" s="62"/>
    </row>
    <row r="60" spans="1:7" s="111" customFormat="1" ht="27.75" customHeight="1">
      <c r="A60" s="91">
        <v>5</v>
      </c>
      <c r="B60" s="109" t="s">
        <v>172</v>
      </c>
      <c r="C60" s="91" t="s">
        <v>134</v>
      </c>
      <c r="D60" s="163">
        <v>1.2801</v>
      </c>
      <c r="E60" s="107">
        <v>15.368454376804165</v>
      </c>
      <c r="F60" s="107">
        <f t="shared" si="2"/>
        <v>19.67315844774701</v>
      </c>
      <c r="G60" s="62"/>
    </row>
    <row r="61" spans="1:7" ht="30.75" customHeight="1">
      <c r="A61" s="230">
        <v>6</v>
      </c>
      <c r="B61" s="71" t="s">
        <v>131</v>
      </c>
      <c r="C61" s="230" t="s">
        <v>102</v>
      </c>
      <c r="D61" s="72">
        <v>128.01</v>
      </c>
      <c r="E61" s="63">
        <v>1.1936484847965467</v>
      </c>
      <c r="F61" s="63">
        <f t="shared" si="2"/>
        <v>152.79894253880593</v>
      </c>
    </row>
    <row r="62" spans="1:7" s="140" customFormat="1" ht="33" customHeight="1">
      <c r="A62" s="113"/>
      <c r="B62" s="204" t="s">
        <v>298</v>
      </c>
      <c r="C62" s="113"/>
      <c r="D62" s="113"/>
      <c r="E62" s="113"/>
      <c r="F62" s="113"/>
      <c r="G62" s="62"/>
    </row>
    <row r="63" spans="1:7" s="111" customFormat="1" ht="36" customHeight="1">
      <c r="A63" s="91">
        <v>1</v>
      </c>
      <c r="B63" s="109" t="s">
        <v>298</v>
      </c>
      <c r="C63" s="91" t="s">
        <v>79</v>
      </c>
      <c r="D63" s="156">
        <v>26</v>
      </c>
      <c r="E63" s="107">
        <v>24.91741212012791</v>
      </c>
      <c r="F63" s="107">
        <f>E63*D63</f>
        <v>647.85271512332565</v>
      </c>
      <c r="G63" s="62"/>
    </row>
    <row r="64" spans="1:7" s="111" customFormat="1" ht="39.75" customHeight="1">
      <c r="A64" s="91">
        <v>2</v>
      </c>
      <c r="B64" s="109" t="s">
        <v>193</v>
      </c>
      <c r="C64" s="91" t="s">
        <v>127</v>
      </c>
      <c r="D64" s="110">
        <v>13</v>
      </c>
      <c r="E64" s="107">
        <v>6.1202084646251453</v>
      </c>
      <c r="F64" s="107">
        <f>E64*D64</f>
        <v>79.562710040126888</v>
      </c>
      <c r="G64" s="62"/>
    </row>
    <row r="65" spans="1:448" ht="35.25" customHeight="1">
      <c r="A65" s="230">
        <v>3</v>
      </c>
      <c r="B65" s="71" t="s">
        <v>195</v>
      </c>
      <c r="C65" s="230" t="s">
        <v>81</v>
      </c>
      <c r="D65" s="79">
        <v>13</v>
      </c>
      <c r="E65" s="63">
        <v>1.7729676067625422</v>
      </c>
      <c r="F65" s="63">
        <f>E65*D65</f>
        <v>23.048578887913049</v>
      </c>
    </row>
    <row r="66" spans="1:448" ht="53.25" customHeight="1">
      <c r="A66" s="230"/>
      <c r="B66" s="93" t="s">
        <v>178</v>
      </c>
      <c r="C66" s="230"/>
      <c r="D66" s="72"/>
      <c r="E66" s="63"/>
      <c r="F66" s="63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</row>
    <row r="67" spans="1:448" ht="47.25" customHeight="1">
      <c r="A67" s="230">
        <v>1</v>
      </c>
      <c r="B67" s="71" t="s">
        <v>300</v>
      </c>
      <c r="C67" s="230" t="s">
        <v>81</v>
      </c>
      <c r="D67" s="195">
        <v>3.5</v>
      </c>
      <c r="E67" s="63">
        <v>6.1202084646251453</v>
      </c>
      <c r="F67" s="63">
        <f>+D67*E67</f>
        <v>21.42072962618801</v>
      </c>
    </row>
    <row r="68" spans="1:448" ht="54" customHeight="1">
      <c r="A68" s="230">
        <v>2</v>
      </c>
      <c r="B68" s="71" t="s">
        <v>301</v>
      </c>
      <c r="C68" s="230" t="s">
        <v>81</v>
      </c>
      <c r="D68" s="74">
        <v>3.5</v>
      </c>
      <c r="E68" s="63">
        <v>53.944461339211479</v>
      </c>
      <c r="F68" s="63">
        <f>E68*D68</f>
        <v>188.80561468724017</v>
      </c>
    </row>
    <row r="69" spans="1:448" ht="55.5" customHeight="1">
      <c r="A69" s="230">
        <v>3</v>
      </c>
      <c r="B69" s="71" t="s">
        <v>181</v>
      </c>
      <c r="C69" s="230" t="s">
        <v>81</v>
      </c>
      <c r="D69" s="74">
        <v>9.1</v>
      </c>
      <c r="E69" s="63">
        <v>53.944461339211479</v>
      </c>
      <c r="F69" s="63">
        <f>E69*D69</f>
        <v>490.89459818682445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1"/>
      <c r="AW69" s="111"/>
      <c r="AX69" s="111"/>
      <c r="AY69" s="111"/>
      <c r="AZ69" s="111"/>
      <c r="BA69" s="111"/>
      <c r="BB69" s="111"/>
      <c r="BC69" s="111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1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1"/>
    </row>
    <row r="70" spans="1:448" s="111" customFormat="1" ht="27.75" customHeight="1">
      <c r="A70" s="91">
        <v>4</v>
      </c>
      <c r="B70" s="152" t="s">
        <v>270</v>
      </c>
      <c r="C70" s="169" t="s">
        <v>79</v>
      </c>
      <c r="D70" s="169">
        <v>17</v>
      </c>
      <c r="E70" s="183">
        <v>3.9372976668650619</v>
      </c>
      <c r="F70" s="183">
        <f>E70*D70</f>
        <v>66.934060336706054</v>
      </c>
      <c r="G70" s="62"/>
    </row>
    <row r="71" spans="1:448" s="111" customFormat="1" ht="28.5" customHeight="1">
      <c r="A71" s="91">
        <v>5</v>
      </c>
      <c r="B71" s="152" t="s">
        <v>182</v>
      </c>
      <c r="C71" s="169" t="s">
        <v>79</v>
      </c>
      <c r="D71" s="169">
        <v>6</v>
      </c>
      <c r="E71" s="107">
        <v>50.730060603853232</v>
      </c>
      <c r="F71" s="107">
        <f>E71*D71</f>
        <v>304.38036362311937</v>
      </c>
      <c r="G71" s="62"/>
      <c r="H71" s="62"/>
      <c r="I71" s="62"/>
      <c r="J71" s="62"/>
      <c r="K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</row>
    <row r="72" spans="1:448" ht="19.5" customHeight="1">
      <c r="A72" s="230"/>
      <c r="B72" s="84" t="s">
        <v>302</v>
      </c>
      <c r="C72" s="230"/>
      <c r="D72" s="74"/>
      <c r="E72" s="63"/>
      <c r="F72" s="63"/>
    </row>
    <row r="73" spans="1:448" ht="41.25" customHeight="1">
      <c r="A73" s="230">
        <v>1</v>
      </c>
      <c r="B73" s="71" t="s">
        <v>220</v>
      </c>
      <c r="C73" s="230" t="s">
        <v>81</v>
      </c>
      <c r="D73" s="74">
        <v>8.56</v>
      </c>
      <c r="E73" s="63">
        <v>6.1202084646251453</v>
      </c>
      <c r="F73" s="63">
        <f t="shared" ref="F73:F78" si="3">E73*D73</f>
        <v>52.388984457191249</v>
      </c>
    </row>
    <row r="74" spans="1:448" ht="32.25" customHeight="1">
      <c r="A74" s="230">
        <v>2</v>
      </c>
      <c r="B74" s="71" t="s">
        <v>222</v>
      </c>
      <c r="C74" s="230" t="s">
        <v>81</v>
      </c>
      <c r="D74" s="72">
        <v>2.14</v>
      </c>
      <c r="E74" s="160">
        <v>2.0947517631500499</v>
      </c>
      <c r="F74" s="63">
        <f t="shared" si="3"/>
        <v>4.4827687731411068</v>
      </c>
    </row>
    <row r="75" spans="1:448" ht="30.75" customHeight="1">
      <c r="A75" s="230">
        <v>3</v>
      </c>
      <c r="B75" s="71" t="s">
        <v>208</v>
      </c>
      <c r="C75" s="230" t="s">
        <v>81</v>
      </c>
      <c r="D75" s="72">
        <v>6.42</v>
      </c>
      <c r="E75" s="160">
        <v>2.0947517631500499</v>
      </c>
      <c r="F75" s="63">
        <f t="shared" si="3"/>
        <v>13.44830631942332</v>
      </c>
      <c r="L75" s="111"/>
    </row>
    <row r="76" spans="1:448" ht="54.75" customHeight="1">
      <c r="A76" s="230">
        <v>4</v>
      </c>
      <c r="B76" s="71" t="s">
        <v>304</v>
      </c>
      <c r="C76" s="230" t="s">
        <v>81</v>
      </c>
      <c r="D76" s="74">
        <v>17.12</v>
      </c>
      <c r="E76" s="63">
        <v>53.854538086780416</v>
      </c>
      <c r="F76" s="160">
        <f t="shared" si="3"/>
        <v>921.98969204568073</v>
      </c>
    </row>
    <row r="77" spans="1:448" ht="40.5" customHeight="1">
      <c r="A77" s="230">
        <v>5</v>
      </c>
      <c r="B77" s="71" t="s">
        <v>308</v>
      </c>
      <c r="C77" s="91" t="s">
        <v>134</v>
      </c>
      <c r="D77" s="110">
        <v>1.07</v>
      </c>
      <c r="E77" s="107">
        <v>255.24392948653568</v>
      </c>
      <c r="F77" s="182">
        <f t="shared" si="3"/>
        <v>273.11100455059318</v>
      </c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17"/>
      <c r="Z77" s="217"/>
      <c r="AA77" s="217"/>
      <c r="AB77" s="217"/>
      <c r="AC77" s="217"/>
      <c r="AD77" s="217"/>
      <c r="AE77" s="217"/>
      <c r="AF77" s="217"/>
      <c r="AG77" s="217"/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  <c r="AW77" s="217"/>
      <c r="AX77" s="217"/>
      <c r="AY77" s="217"/>
      <c r="AZ77" s="217"/>
      <c r="BA77" s="217"/>
      <c r="BB77" s="217"/>
      <c r="BC77" s="217"/>
      <c r="BD77" s="217"/>
      <c r="BE77" s="217"/>
      <c r="BF77" s="217"/>
      <c r="BG77" s="217"/>
      <c r="BH77" s="217"/>
      <c r="BI77" s="217"/>
      <c r="BJ77" s="217"/>
      <c r="BK77" s="217"/>
      <c r="BL77" s="217"/>
      <c r="BM77" s="217"/>
      <c r="BN77" s="217"/>
      <c r="BO77" s="217"/>
      <c r="BP77" s="217"/>
      <c r="BQ77" s="217"/>
      <c r="BR77" s="217"/>
      <c r="BS77" s="217"/>
      <c r="BT77" s="217"/>
      <c r="BU77" s="217"/>
      <c r="BV77" s="217"/>
      <c r="BW77" s="217"/>
      <c r="BX77" s="217"/>
      <c r="BY77" s="217"/>
      <c r="BZ77" s="217"/>
      <c r="CA77" s="217"/>
      <c r="CB77" s="217"/>
      <c r="CC77" s="217"/>
      <c r="CD77" s="217"/>
      <c r="CE77" s="217"/>
      <c r="CF77" s="217"/>
      <c r="CG77" s="217"/>
      <c r="CH77" s="217"/>
      <c r="CI77" s="217"/>
      <c r="CJ77" s="217"/>
      <c r="CK77" s="217"/>
      <c r="CL77" s="217"/>
      <c r="CM77" s="217"/>
      <c r="CN77" s="217"/>
      <c r="CO77" s="217"/>
      <c r="CP77" s="217"/>
      <c r="CQ77" s="217"/>
      <c r="CR77" s="217"/>
      <c r="CS77" s="217"/>
      <c r="CT77" s="217"/>
      <c r="CU77" s="217"/>
      <c r="CV77" s="217"/>
      <c r="CW77" s="217"/>
      <c r="CX77" s="217"/>
      <c r="CY77" s="217"/>
      <c r="CZ77" s="217"/>
      <c r="DA77" s="217"/>
      <c r="DB77" s="217"/>
      <c r="DC77" s="217"/>
      <c r="DD77" s="217"/>
      <c r="DE77" s="217"/>
      <c r="DF77" s="217"/>
      <c r="DG77" s="217"/>
      <c r="DH77" s="217"/>
      <c r="DI77" s="217"/>
      <c r="DJ77" s="217"/>
      <c r="DK77" s="217"/>
      <c r="DL77" s="217"/>
      <c r="DM77" s="217"/>
      <c r="DN77" s="217"/>
      <c r="DO77" s="217"/>
      <c r="DP77" s="217"/>
      <c r="DQ77" s="217"/>
      <c r="DR77" s="217"/>
      <c r="DS77" s="217"/>
      <c r="DT77" s="217"/>
      <c r="DU77" s="217"/>
      <c r="DV77" s="217"/>
      <c r="DW77" s="217"/>
      <c r="DX77" s="217"/>
      <c r="DY77" s="217"/>
      <c r="DZ77" s="217"/>
      <c r="EA77" s="217"/>
      <c r="EB77" s="217"/>
      <c r="EC77" s="217"/>
      <c r="ED77" s="217"/>
      <c r="EE77" s="217"/>
      <c r="EF77" s="217"/>
      <c r="EG77" s="217"/>
      <c r="EH77" s="217"/>
      <c r="EI77" s="217"/>
      <c r="EJ77" s="217"/>
      <c r="EK77" s="217"/>
      <c r="EL77" s="217"/>
      <c r="EM77" s="217"/>
      <c r="EN77" s="217"/>
      <c r="EO77" s="217"/>
      <c r="EP77" s="217"/>
      <c r="EQ77" s="217"/>
      <c r="ER77" s="217"/>
      <c r="ES77" s="217"/>
      <c r="ET77" s="217"/>
      <c r="EU77" s="217"/>
      <c r="EV77" s="217"/>
      <c r="EW77" s="217"/>
      <c r="EX77" s="217"/>
      <c r="EY77" s="217"/>
      <c r="EZ77" s="217"/>
      <c r="FA77" s="217"/>
      <c r="FB77" s="217"/>
      <c r="FC77" s="217"/>
      <c r="FD77" s="217"/>
      <c r="FE77" s="217"/>
      <c r="FF77" s="217"/>
      <c r="FG77" s="217"/>
      <c r="FH77" s="217"/>
      <c r="FI77" s="217"/>
      <c r="FJ77" s="217"/>
      <c r="FK77" s="217"/>
      <c r="FL77" s="217"/>
      <c r="FM77" s="217"/>
      <c r="FN77" s="217"/>
      <c r="FO77" s="217"/>
      <c r="FP77" s="217"/>
      <c r="FQ77" s="217"/>
      <c r="FR77" s="217"/>
      <c r="FS77" s="217"/>
      <c r="FT77" s="217"/>
      <c r="FU77" s="217"/>
      <c r="FV77" s="217"/>
      <c r="FW77" s="217"/>
      <c r="FX77" s="217"/>
      <c r="FY77" s="217"/>
      <c r="FZ77" s="217"/>
      <c r="GA77" s="217"/>
      <c r="GB77" s="217"/>
      <c r="GC77" s="217"/>
      <c r="GD77" s="217"/>
      <c r="GE77" s="217"/>
      <c r="GF77" s="217"/>
      <c r="GG77" s="104"/>
      <c r="GH77" s="104"/>
      <c r="GI77" s="104"/>
      <c r="GJ77" s="104"/>
      <c r="GK77" s="104"/>
      <c r="GL77" s="104"/>
      <c r="GM77" s="104"/>
      <c r="GN77" s="104"/>
      <c r="GO77" s="104"/>
      <c r="GP77" s="104"/>
      <c r="GQ77" s="104"/>
      <c r="GR77" s="104"/>
      <c r="GS77" s="104"/>
      <c r="GT77" s="104"/>
      <c r="GU77" s="104"/>
      <c r="GV77" s="104"/>
      <c r="GW77" s="104"/>
      <c r="GX77" s="104"/>
      <c r="GY77" s="104"/>
      <c r="GZ77" s="104"/>
      <c r="HA77" s="104"/>
      <c r="HB77" s="21"/>
      <c r="HC77" s="21"/>
      <c r="HD77" s="21"/>
      <c r="HE77" s="21"/>
      <c r="HF77" s="21"/>
      <c r="HG77" s="21"/>
      <c r="HH77" s="21"/>
      <c r="HI77" s="21"/>
      <c r="HJ77" s="21"/>
      <c r="HK77" s="21"/>
      <c r="HL77" s="21"/>
      <c r="HM77" s="21"/>
      <c r="HN77" s="21"/>
      <c r="HO77" s="21"/>
      <c r="HP77" s="21"/>
      <c r="HQ77" s="21"/>
      <c r="HR77" s="21"/>
      <c r="HS77" s="21"/>
      <c r="HT77" s="21"/>
      <c r="HU77" s="21"/>
      <c r="HV77" s="21"/>
      <c r="HW77" s="21"/>
      <c r="HX77" s="21"/>
      <c r="HY77" s="21"/>
      <c r="HZ77" s="21"/>
      <c r="IA77" s="21"/>
      <c r="IB77" s="21"/>
      <c r="IC77" s="21"/>
      <c r="ID77" s="21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1"/>
      <c r="IQ77" s="21"/>
      <c r="IR77" s="21"/>
      <c r="IS77" s="21"/>
      <c r="IT77" s="21"/>
      <c r="IU77" s="21"/>
      <c r="IV77" s="21"/>
      <c r="IW77" s="21"/>
      <c r="IX77" s="21"/>
      <c r="IY77" s="21"/>
      <c r="IZ77" s="21"/>
      <c r="JA77" s="21"/>
      <c r="JB77" s="21"/>
      <c r="JC77" s="21"/>
      <c r="JD77" s="21"/>
      <c r="JE77" s="21"/>
      <c r="JF77" s="21"/>
      <c r="JG77" s="21"/>
      <c r="JH77" s="21"/>
      <c r="JI77" s="21"/>
      <c r="JJ77" s="21"/>
      <c r="JK77" s="21"/>
      <c r="JL77" s="21"/>
      <c r="JM77" s="21"/>
      <c r="JN77" s="21"/>
      <c r="JO77" s="21"/>
      <c r="JP77" s="21"/>
      <c r="JQ77" s="21"/>
      <c r="JR77" s="21"/>
      <c r="JS77" s="21"/>
      <c r="JT77" s="21"/>
      <c r="JU77" s="21"/>
      <c r="JV77" s="21"/>
      <c r="JW77" s="21"/>
      <c r="JX77" s="21"/>
      <c r="JY77" s="21"/>
      <c r="JZ77" s="21"/>
      <c r="KA77" s="21"/>
      <c r="KB77" s="21"/>
      <c r="KC77" s="21"/>
      <c r="KD77" s="21"/>
      <c r="KE77" s="21"/>
      <c r="KF77" s="21"/>
      <c r="KG77" s="21"/>
      <c r="KH77" s="21"/>
      <c r="KI77" s="21"/>
      <c r="KJ77" s="21"/>
      <c r="KK77" s="21"/>
      <c r="KL77" s="21"/>
      <c r="KM77" s="21"/>
      <c r="KN77" s="21"/>
      <c r="KO77" s="21"/>
      <c r="KP77" s="21"/>
      <c r="KQ77" s="21"/>
      <c r="KR77" s="21"/>
      <c r="KS77" s="21"/>
      <c r="KT77" s="21"/>
      <c r="KU77" s="21"/>
      <c r="KV77" s="21"/>
      <c r="KW77" s="21"/>
      <c r="KX77" s="21"/>
      <c r="KY77" s="21"/>
      <c r="KZ77" s="21"/>
      <c r="LA77" s="21"/>
      <c r="LB77" s="21"/>
      <c r="LC77" s="21"/>
      <c r="LD77" s="21"/>
      <c r="LE77" s="21"/>
      <c r="LF77" s="21"/>
      <c r="LG77" s="21"/>
      <c r="LH77" s="21"/>
      <c r="LI77" s="21"/>
      <c r="LJ77" s="21"/>
      <c r="LK77" s="21"/>
      <c r="LL77" s="21"/>
      <c r="LM77" s="21"/>
      <c r="LN77" s="21"/>
      <c r="LO77" s="21"/>
      <c r="LP77" s="21"/>
      <c r="LQ77" s="21"/>
      <c r="LR77" s="21"/>
      <c r="LS77" s="21"/>
      <c r="LT77" s="21"/>
      <c r="LU77" s="21"/>
      <c r="LV77" s="21"/>
      <c r="LW77" s="21"/>
      <c r="LX77" s="21"/>
      <c r="LY77" s="21"/>
      <c r="LZ77" s="21"/>
      <c r="MA77" s="21"/>
      <c r="MB77" s="21"/>
      <c r="MC77" s="21"/>
      <c r="MD77" s="21"/>
      <c r="ME77" s="21"/>
      <c r="MF77" s="111"/>
      <c r="MG77" s="111"/>
      <c r="MH77" s="111"/>
      <c r="MI77" s="111"/>
      <c r="MJ77" s="111"/>
      <c r="MK77" s="111"/>
      <c r="ML77" s="111"/>
      <c r="MM77" s="111"/>
      <c r="MN77" s="111"/>
      <c r="MO77" s="111"/>
      <c r="MP77" s="111"/>
      <c r="MQ77" s="111"/>
      <c r="MR77" s="111"/>
      <c r="MS77" s="111"/>
      <c r="MT77" s="111"/>
      <c r="MU77" s="111"/>
      <c r="MV77" s="111"/>
      <c r="MW77" s="111"/>
      <c r="MX77" s="111"/>
      <c r="MY77" s="111"/>
      <c r="MZ77" s="111"/>
      <c r="NA77" s="111"/>
      <c r="NB77" s="111"/>
      <c r="NC77" s="111"/>
      <c r="ND77" s="111"/>
      <c r="NE77" s="111"/>
      <c r="NF77" s="111"/>
      <c r="NG77" s="111"/>
      <c r="NH77" s="111"/>
      <c r="NI77" s="111"/>
      <c r="NJ77" s="111"/>
      <c r="NK77" s="111"/>
      <c r="NL77" s="111"/>
      <c r="NM77" s="111"/>
      <c r="NN77" s="111"/>
      <c r="NO77" s="111"/>
      <c r="NP77" s="111"/>
      <c r="NQ77" s="111"/>
      <c r="NR77" s="111"/>
      <c r="NS77" s="111"/>
      <c r="NT77" s="111"/>
      <c r="NU77" s="111"/>
      <c r="NV77" s="111"/>
      <c r="NW77" s="111"/>
      <c r="NX77" s="111"/>
      <c r="NY77" s="111"/>
      <c r="NZ77" s="111"/>
      <c r="OA77" s="111"/>
      <c r="OB77" s="111"/>
      <c r="OC77" s="111"/>
      <c r="OD77" s="111"/>
      <c r="OE77" s="111"/>
      <c r="OF77" s="111"/>
      <c r="OG77" s="111"/>
      <c r="OH77" s="111"/>
      <c r="OI77" s="111"/>
      <c r="OJ77" s="111"/>
      <c r="OK77" s="111"/>
      <c r="OL77" s="111"/>
      <c r="OM77" s="111"/>
      <c r="ON77" s="111"/>
      <c r="OO77" s="111"/>
      <c r="OP77" s="111"/>
      <c r="OQ77" s="111"/>
      <c r="OR77" s="111"/>
      <c r="OS77" s="111"/>
      <c r="OT77" s="111"/>
      <c r="OU77" s="111"/>
      <c r="OV77" s="111"/>
      <c r="OW77" s="111"/>
      <c r="OX77" s="111"/>
      <c r="OY77" s="111"/>
      <c r="OZ77" s="111"/>
      <c r="PA77" s="111"/>
      <c r="PB77" s="111"/>
      <c r="PC77" s="111"/>
      <c r="PD77" s="111"/>
      <c r="PE77" s="111"/>
      <c r="PF77" s="111"/>
      <c r="PG77" s="111"/>
      <c r="PH77" s="111"/>
      <c r="PI77" s="111"/>
      <c r="PJ77" s="111"/>
      <c r="PK77" s="111"/>
      <c r="PL77" s="111"/>
      <c r="PM77" s="111"/>
      <c r="PN77" s="111"/>
      <c r="PO77" s="111"/>
      <c r="PP77" s="111"/>
      <c r="PQ77" s="111"/>
      <c r="PR77" s="111"/>
      <c r="PS77" s="111"/>
      <c r="PT77" s="111"/>
      <c r="PU77" s="111"/>
      <c r="PV77" s="111"/>
      <c r="PW77" s="111"/>
      <c r="PX77" s="111"/>
      <c r="PY77" s="111"/>
      <c r="PZ77" s="111"/>
      <c r="QA77" s="111"/>
      <c r="QB77" s="111"/>
      <c r="QC77" s="111"/>
      <c r="QD77" s="111"/>
      <c r="QE77" s="111"/>
      <c r="QF77" s="111"/>
    </row>
    <row r="78" spans="1:448" s="140" customFormat="1" ht="36.75" customHeight="1">
      <c r="A78" s="113">
        <v>6</v>
      </c>
      <c r="B78" s="116" t="s">
        <v>305</v>
      </c>
      <c r="C78" s="113" t="s">
        <v>102</v>
      </c>
      <c r="D78" s="142">
        <v>107</v>
      </c>
      <c r="E78" s="119">
        <v>1.6756339708995667</v>
      </c>
      <c r="F78" s="119">
        <f t="shared" si="3"/>
        <v>179.29283488625364</v>
      </c>
      <c r="G78" s="62"/>
    </row>
    <row r="79" spans="1:448" ht="19.5" customHeight="1">
      <c r="A79" s="230"/>
      <c r="B79" s="84" t="s">
        <v>309</v>
      </c>
      <c r="C79" s="230"/>
      <c r="D79" s="74"/>
      <c r="E79" s="63"/>
      <c r="F79" s="63"/>
    </row>
    <row r="80" spans="1:448" s="140" customFormat="1" ht="41.25" customHeight="1">
      <c r="A80" s="113">
        <v>1</v>
      </c>
      <c r="B80" s="116" t="s">
        <v>313</v>
      </c>
      <c r="C80" s="113" t="s">
        <v>81</v>
      </c>
      <c r="D80" s="137">
        <f>28.8*0.2</f>
        <v>5.7600000000000007</v>
      </c>
      <c r="E80" s="119">
        <v>13.088874784240698</v>
      </c>
      <c r="F80" s="119">
        <f>E80*D80</f>
        <v>75.391918757226435</v>
      </c>
      <c r="G80" s="62"/>
    </row>
    <row r="81" spans="1:592" s="140" customFormat="1" ht="73.5" customHeight="1">
      <c r="A81" s="113">
        <v>2</v>
      </c>
      <c r="B81" s="116" t="s">
        <v>314</v>
      </c>
      <c r="C81" s="113" t="s">
        <v>102</v>
      </c>
      <c r="D81" s="142">
        <v>31</v>
      </c>
      <c r="E81" s="148">
        <v>4.5935139446759061</v>
      </c>
      <c r="F81" s="148">
        <f>E81*D81</f>
        <v>142.39893228495308</v>
      </c>
      <c r="G81" s="62"/>
    </row>
    <row r="82" spans="1:592" ht="54.75" customHeight="1">
      <c r="A82" s="230">
        <v>3</v>
      </c>
      <c r="B82" s="116" t="s">
        <v>312</v>
      </c>
      <c r="C82" s="230" t="s">
        <v>84</v>
      </c>
      <c r="D82" s="74">
        <v>0.31</v>
      </c>
      <c r="E82" s="160">
        <v>162.10797488377852</v>
      </c>
      <c r="F82" s="63">
        <f>E82*D82</f>
        <v>50.253472213971342</v>
      </c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11"/>
      <c r="CO82" s="111"/>
      <c r="CP82" s="111"/>
      <c r="CQ82" s="111"/>
      <c r="CR82" s="111"/>
      <c r="CS82" s="111"/>
      <c r="CT82" s="111"/>
      <c r="CU82" s="111"/>
      <c r="CV82" s="111"/>
      <c r="CW82" s="111"/>
      <c r="CX82" s="111"/>
      <c r="CY82" s="111"/>
      <c r="CZ82" s="111"/>
      <c r="DA82" s="111"/>
      <c r="DB82" s="111"/>
      <c r="DC82" s="111"/>
      <c r="DD82" s="111"/>
      <c r="DE82" s="111"/>
      <c r="DF82" s="111"/>
      <c r="DG82" s="111"/>
      <c r="DH82" s="111"/>
      <c r="DI82" s="111"/>
      <c r="DJ82" s="111"/>
      <c r="DK82" s="111"/>
      <c r="DL82" s="111"/>
      <c r="DM82" s="111"/>
      <c r="DN82" s="111"/>
      <c r="DO82" s="111"/>
      <c r="DP82" s="111"/>
      <c r="DQ82" s="111"/>
      <c r="DR82" s="111"/>
      <c r="DS82" s="111"/>
      <c r="DT82" s="111"/>
      <c r="DU82" s="111"/>
      <c r="DV82" s="111"/>
      <c r="DW82" s="111"/>
      <c r="DX82" s="111"/>
      <c r="DY82" s="111"/>
      <c r="DZ82" s="111"/>
      <c r="EA82" s="111"/>
      <c r="EB82" s="111"/>
      <c r="EC82" s="111"/>
      <c r="ED82" s="111"/>
      <c r="EE82" s="111"/>
      <c r="EF82" s="111"/>
      <c r="EG82" s="111"/>
      <c r="EH82" s="111"/>
      <c r="EI82" s="111"/>
      <c r="EJ82" s="111"/>
      <c r="EK82" s="111"/>
      <c r="EL82" s="111"/>
      <c r="EM82" s="111"/>
      <c r="EN82" s="111"/>
      <c r="EO82" s="111"/>
      <c r="EP82" s="111"/>
      <c r="EQ82" s="111"/>
      <c r="ER82" s="111"/>
      <c r="ES82" s="111"/>
      <c r="ET82" s="111"/>
      <c r="EU82" s="111"/>
      <c r="EV82" s="111"/>
      <c r="EW82" s="111"/>
      <c r="EX82" s="111"/>
      <c r="EY82" s="111"/>
      <c r="EZ82" s="111"/>
      <c r="FA82" s="111"/>
      <c r="FB82" s="111"/>
      <c r="FC82" s="111"/>
      <c r="FD82" s="111"/>
      <c r="FE82" s="111"/>
      <c r="FF82" s="111"/>
      <c r="FG82" s="111"/>
      <c r="FH82" s="111"/>
      <c r="FI82" s="111"/>
      <c r="FJ82" s="111"/>
      <c r="FK82" s="111"/>
      <c r="FL82" s="111"/>
      <c r="FM82" s="111"/>
      <c r="FN82" s="111"/>
      <c r="FO82" s="111"/>
      <c r="FP82" s="111"/>
      <c r="FQ82" s="111"/>
      <c r="FR82" s="111"/>
      <c r="FS82" s="111"/>
      <c r="FT82" s="111"/>
      <c r="FU82" s="111"/>
      <c r="FV82" s="111"/>
      <c r="FW82" s="111"/>
      <c r="FX82" s="111"/>
      <c r="FY82" s="111"/>
      <c r="FZ82" s="111"/>
      <c r="GA82" s="111"/>
      <c r="GB82" s="111"/>
      <c r="GC82" s="111"/>
      <c r="GD82" s="111"/>
      <c r="GE82" s="111"/>
      <c r="GF82" s="111"/>
      <c r="GG82" s="111"/>
      <c r="GH82" s="111"/>
      <c r="GI82" s="111"/>
      <c r="GJ82" s="111"/>
      <c r="GK82" s="111"/>
      <c r="GL82" s="111"/>
      <c r="GM82" s="111"/>
      <c r="GN82" s="111"/>
      <c r="GO82" s="111"/>
      <c r="GP82" s="111"/>
      <c r="GQ82" s="111"/>
      <c r="GR82" s="111"/>
      <c r="GS82" s="111"/>
      <c r="GT82" s="111"/>
      <c r="GU82" s="111"/>
      <c r="GV82" s="111"/>
      <c r="GW82" s="111"/>
      <c r="GX82" s="111"/>
      <c r="GY82" s="111"/>
      <c r="GZ82" s="111"/>
      <c r="HA82" s="111"/>
      <c r="HB82" s="111"/>
      <c r="HC82" s="111"/>
      <c r="HD82" s="111"/>
      <c r="HE82" s="111"/>
      <c r="HF82" s="111"/>
      <c r="HG82" s="111"/>
      <c r="HH82" s="111"/>
      <c r="HI82" s="111"/>
      <c r="HJ82" s="111"/>
      <c r="HK82" s="111"/>
      <c r="HL82" s="111"/>
      <c r="HM82" s="111"/>
      <c r="HN82" s="111"/>
      <c r="HO82" s="111"/>
      <c r="HP82" s="111"/>
      <c r="HQ82" s="111"/>
      <c r="HR82" s="111"/>
      <c r="HS82" s="111"/>
      <c r="HT82" s="111"/>
      <c r="HU82" s="111"/>
      <c r="HV82" s="111"/>
      <c r="HW82" s="111"/>
      <c r="HX82" s="111"/>
      <c r="HY82" s="111"/>
      <c r="HZ82" s="111"/>
      <c r="IA82" s="111"/>
      <c r="IB82" s="111"/>
      <c r="IC82" s="111"/>
      <c r="ID82" s="111"/>
      <c r="IE82" s="111"/>
      <c r="IF82" s="111"/>
      <c r="IG82" s="111"/>
      <c r="IH82" s="111"/>
      <c r="II82" s="111"/>
      <c r="IJ82" s="111"/>
      <c r="IK82" s="111"/>
      <c r="IL82" s="111"/>
      <c r="IM82" s="111"/>
      <c r="IN82" s="111"/>
      <c r="IO82" s="111"/>
      <c r="IP82" s="111"/>
      <c r="IQ82" s="111"/>
      <c r="IR82" s="111"/>
      <c r="IS82" s="111"/>
      <c r="IT82" s="111"/>
      <c r="IU82" s="111"/>
      <c r="IV82" s="111"/>
      <c r="IW82" s="111"/>
      <c r="IX82" s="111"/>
      <c r="IY82" s="111"/>
      <c r="IZ82" s="111"/>
      <c r="JA82" s="111"/>
      <c r="JB82" s="111"/>
      <c r="JC82" s="111"/>
      <c r="JD82" s="111"/>
      <c r="JE82" s="111"/>
      <c r="JF82" s="111"/>
      <c r="JG82" s="111"/>
      <c r="JH82" s="111"/>
      <c r="JI82" s="111"/>
      <c r="JJ82" s="111"/>
      <c r="JK82" s="111"/>
      <c r="JL82" s="111"/>
      <c r="JM82" s="111"/>
      <c r="JN82" s="111"/>
      <c r="JO82" s="111"/>
      <c r="JP82" s="111"/>
      <c r="JQ82" s="111"/>
      <c r="JR82" s="111"/>
      <c r="JS82" s="111"/>
      <c r="JT82" s="111"/>
      <c r="JU82" s="111"/>
      <c r="JV82" s="111"/>
      <c r="JW82" s="111"/>
      <c r="JX82" s="111"/>
      <c r="JY82" s="111"/>
      <c r="JZ82" s="111"/>
      <c r="KA82" s="111"/>
      <c r="KB82" s="111"/>
      <c r="KC82" s="111"/>
      <c r="KD82" s="111"/>
      <c r="KE82" s="111"/>
      <c r="KF82" s="111"/>
      <c r="KG82" s="111"/>
      <c r="KH82" s="111"/>
      <c r="KI82" s="111"/>
      <c r="KJ82" s="111"/>
      <c r="KK82" s="111"/>
      <c r="KL82" s="111"/>
      <c r="KM82" s="111"/>
      <c r="KN82" s="111"/>
      <c r="KO82" s="111"/>
      <c r="KP82" s="111"/>
      <c r="KQ82" s="111"/>
      <c r="KR82" s="111"/>
      <c r="KS82" s="111"/>
      <c r="KT82" s="111"/>
      <c r="KU82" s="111"/>
      <c r="KV82" s="111"/>
      <c r="KW82" s="111"/>
      <c r="KX82" s="111"/>
      <c r="KY82" s="111"/>
      <c r="KZ82" s="111"/>
      <c r="LA82" s="111"/>
      <c r="LB82" s="111"/>
      <c r="LC82" s="111"/>
      <c r="LD82" s="111"/>
      <c r="LE82" s="111"/>
      <c r="LF82" s="111"/>
      <c r="LG82" s="111"/>
      <c r="LH82" s="111"/>
      <c r="LI82" s="111"/>
      <c r="LJ82" s="111"/>
      <c r="LK82" s="111"/>
      <c r="LL82" s="111"/>
      <c r="LM82" s="111"/>
      <c r="LN82" s="111"/>
      <c r="LO82" s="111"/>
      <c r="LP82" s="111"/>
      <c r="LQ82" s="111"/>
      <c r="LR82" s="111"/>
      <c r="LS82" s="111"/>
      <c r="LT82" s="111"/>
      <c r="LU82" s="111"/>
      <c r="LV82" s="111"/>
      <c r="LW82" s="111"/>
      <c r="LX82" s="111"/>
      <c r="LY82" s="111"/>
      <c r="LZ82" s="111"/>
      <c r="MA82" s="111"/>
      <c r="MB82" s="111"/>
      <c r="MC82" s="111"/>
      <c r="MD82" s="111"/>
      <c r="ME82" s="111"/>
      <c r="MF82" s="111"/>
      <c r="MG82" s="111"/>
      <c r="MH82" s="111"/>
      <c r="MI82" s="111"/>
      <c r="MJ82" s="111"/>
      <c r="MK82" s="111"/>
      <c r="ML82" s="111"/>
      <c r="MM82" s="111"/>
      <c r="MN82" s="111"/>
      <c r="MO82" s="111"/>
      <c r="MP82" s="111"/>
      <c r="MQ82" s="111"/>
      <c r="MR82" s="111"/>
      <c r="MS82" s="111"/>
      <c r="MT82" s="111"/>
      <c r="MU82" s="111"/>
      <c r="MV82" s="111"/>
      <c r="MW82" s="111"/>
      <c r="MX82" s="111"/>
      <c r="MY82" s="111"/>
      <c r="MZ82" s="111"/>
      <c r="NA82" s="111"/>
      <c r="NB82" s="111"/>
      <c r="NC82" s="111"/>
      <c r="ND82" s="111"/>
      <c r="NE82" s="111"/>
      <c r="NF82" s="111"/>
      <c r="NG82" s="111"/>
      <c r="NH82" s="111"/>
      <c r="NI82" s="111"/>
      <c r="NJ82" s="111"/>
      <c r="NK82" s="111"/>
      <c r="NL82" s="111"/>
      <c r="NM82" s="111"/>
      <c r="NN82" s="111"/>
      <c r="NO82" s="111"/>
      <c r="NP82" s="111"/>
      <c r="NQ82" s="111"/>
      <c r="NR82" s="111"/>
      <c r="NS82" s="111"/>
      <c r="NT82" s="111"/>
      <c r="NU82" s="111"/>
      <c r="NV82" s="111"/>
      <c r="NW82" s="111"/>
      <c r="NX82" s="111"/>
      <c r="NY82" s="111"/>
      <c r="NZ82" s="111"/>
      <c r="OA82" s="111"/>
      <c r="OB82" s="111"/>
      <c r="OC82" s="111"/>
      <c r="OD82" s="111"/>
      <c r="OE82" s="111"/>
      <c r="OF82" s="111"/>
      <c r="OG82" s="111"/>
      <c r="OH82" s="111"/>
      <c r="OI82" s="111"/>
      <c r="OJ82" s="111"/>
      <c r="OK82" s="111"/>
      <c r="OL82" s="111"/>
      <c r="OM82" s="111"/>
      <c r="ON82" s="111"/>
      <c r="OO82" s="111"/>
      <c r="OP82" s="111"/>
      <c r="OQ82" s="111"/>
      <c r="OR82" s="111"/>
      <c r="OS82" s="111"/>
      <c r="OT82" s="111"/>
      <c r="OU82" s="111"/>
      <c r="OV82" s="111"/>
      <c r="OW82" s="111"/>
      <c r="OX82" s="111"/>
      <c r="OY82" s="111"/>
      <c r="OZ82" s="111"/>
      <c r="PA82" s="111"/>
      <c r="PB82" s="111"/>
      <c r="PC82" s="111"/>
      <c r="PD82" s="111"/>
      <c r="PE82" s="111"/>
      <c r="PF82" s="111"/>
      <c r="PG82" s="111"/>
      <c r="PH82" s="111"/>
      <c r="PI82" s="111"/>
      <c r="PJ82" s="111"/>
      <c r="PK82" s="111"/>
      <c r="PL82" s="111"/>
      <c r="PM82" s="111"/>
      <c r="PN82" s="111"/>
      <c r="PO82" s="111"/>
      <c r="PP82" s="111"/>
      <c r="PQ82" s="111"/>
      <c r="PR82" s="111"/>
      <c r="PS82" s="111"/>
      <c r="PT82" s="111"/>
      <c r="PU82" s="111"/>
      <c r="PV82" s="111"/>
      <c r="PW82" s="111"/>
      <c r="PX82" s="111"/>
      <c r="PY82" s="111"/>
      <c r="PZ82" s="111"/>
      <c r="QA82" s="111"/>
      <c r="QB82" s="111"/>
      <c r="QC82" s="111"/>
      <c r="QD82" s="111"/>
      <c r="QE82" s="111"/>
      <c r="QF82" s="111"/>
      <c r="QG82" s="111"/>
      <c r="QH82" s="111"/>
      <c r="QI82" s="111"/>
      <c r="QJ82" s="111"/>
      <c r="QK82" s="111"/>
      <c r="QL82" s="111"/>
      <c r="QM82" s="111"/>
      <c r="QN82" s="111"/>
      <c r="QO82" s="111"/>
      <c r="QP82" s="111"/>
      <c r="QQ82" s="111"/>
      <c r="QR82" s="111"/>
      <c r="QS82" s="111"/>
      <c r="QT82" s="111"/>
      <c r="QU82" s="111"/>
      <c r="QV82" s="111"/>
      <c r="QW82" s="111"/>
      <c r="QX82" s="111"/>
      <c r="QY82" s="111"/>
      <c r="QZ82" s="111"/>
      <c r="RA82" s="111"/>
      <c r="RB82" s="111"/>
      <c r="RC82" s="111"/>
      <c r="RD82" s="111"/>
      <c r="RE82" s="111"/>
      <c r="RF82" s="111"/>
      <c r="RG82" s="111"/>
      <c r="RH82" s="111"/>
      <c r="RI82" s="111"/>
      <c r="RJ82" s="111"/>
      <c r="RK82" s="111"/>
      <c r="RL82" s="111"/>
      <c r="RM82" s="111"/>
      <c r="RN82" s="111"/>
      <c r="RO82" s="111"/>
      <c r="RP82" s="111"/>
      <c r="RQ82" s="111"/>
      <c r="RR82" s="111"/>
      <c r="RS82" s="111"/>
      <c r="RT82" s="111"/>
      <c r="RU82" s="111"/>
      <c r="RV82" s="111"/>
      <c r="RW82" s="111"/>
      <c r="RX82" s="111"/>
      <c r="RY82" s="111"/>
      <c r="RZ82" s="111"/>
      <c r="SA82" s="111"/>
      <c r="SB82" s="111"/>
      <c r="SC82" s="111"/>
      <c r="SD82" s="111"/>
      <c r="SE82" s="111"/>
      <c r="SF82" s="111"/>
      <c r="SG82" s="111"/>
      <c r="SH82" s="111"/>
      <c r="SI82" s="111"/>
      <c r="SJ82" s="111"/>
      <c r="SK82" s="111"/>
      <c r="SL82" s="111"/>
      <c r="SM82" s="111"/>
      <c r="SN82" s="111"/>
      <c r="SO82" s="111"/>
      <c r="SP82" s="111"/>
      <c r="SQ82" s="111"/>
      <c r="SR82" s="111"/>
      <c r="SS82" s="111"/>
      <c r="ST82" s="111"/>
      <c r="SU82" s="111"/>
      <c r="SV82" s="111"/>
      <c r="SW82" s="111"/>
      <c r="SX82" s="111"/>
      <c r="SY82" s="111"/>
      <c r="SZ82" s="111"/>
      <c r="TA82" s="111"/>
      <c r="TB82" s="111"/>
      <c r="TC82" s="111"/>
      <c r="TD82" s="111"/>
      <c r="TE82" s="111"/>
      <c r="TF82" s="111"/>
      <c r="TG82" s="111"/>
      <c r="TH82" s="111"/>
      <c r="TI82" s="111"/>
      <c r="TJ82" s="111"/>
      <c r="TK82" s="111"/>
      <c r="TL82" s="111"/>
      <c r="TM82" s="111"/>
      <c r="TN82" s="111"/>
      <c r="TO82" s="111"/>
      <c r="TP82" s="111"/>
      <c r="TQ82" s="111"/>
      <c r="TR82" s="111"/>
      <c r="TS82" s="111"/>
      <c r="TT82" s="111"/>
      <c r="TU82" s="111"/>
      <c r="TV82" s="111"/>
      <c r="TW82" s="111"/>
      <c r="TX82" s="111"/>
      <c r="TY82" s="111"/>
      <c r="TZ82" s="111"/>
      <c r="UA82" s="111"/>
      <c r="UB82" s="111"/>
      <c r="UC82" s="111"/>
      <c r="UD82" s="111"/>
      <c r="UE82" s="111"/>
      <c r="UF82" s="111"/>
      <c r="UG82" s="111"/>
      <c r="UH82" s="111"/>
      <c r="UI82" s="111"/>
      <c r="UJ82" s="111"/>
      <c r="UK82" s="111"/>
      <c r="UL82" s="111"/>
      <c r="UM82" s="111"/>
      <c r="UN82" s="111"/>
      <c r="UO82" s="111"/>
      <c r="UP82" s="111"/>
      <c r="UQ82" s="111"/>
      <c r="UR82" s="111"/>
      <c r="US82" s="111"/>
      <c r="UT82" s="111"/>
      <c r="UU82" s="111"/>
      <c r="UV82" s="111"/>
      <c r="UW82" s="111"/>
      <c r="UX82" s="111"/>
      <c r="UY82" s="111"/>
      <c r="UZ82" s="111"/>
      <c r="VA82" s="111"/>
      <c r="VB82" s="111"/>
      <c r="VC82" s="111"/>
      <c r="VD82" s="111"/>
      <c r="VE82" s="111"/>
      <c r="VF82" s="111"/>
      <c r="VG82" s="111"/>
      <c r="VH82" s="111"/>
      <c r="VI82" s="111"/>
      <c r="VJ82" s="111"/>
      <c r="VK82" s="111"/>
      <c r="VL82" s="111"/>
      <c r="VM82" s="111"/>
      <c r="VN82" s="111"/>
      <c r="VO82" s="111"/>
      <c r="VP82" s="111"/>
      <c r="VQ82" s="111"/>
      <c r="VR82" s="111"/>
      <c r="VS82" s="111"/>
      <c r="VT82" s="111"/>
    </row>
    <row r="83" spans="1:592" ht="40.5" customHeight="1">
      <c r="A83" s="230">
        <v>4</v>
      </c>
      <c r="B83" s="71" t="s">
        <v>311</v>
      </c>
      <c r="C83" s="91" t="s">
        <v>134</v>
      </c>
      <c r="D83" s="110">
        <v>0.85</v>
      </c>
      <c r="E83" s="107">
        <v>255.24392948653568</v>
      </c>
      <c r="F83" s="107">
        <f>E83*D83</f>
        <v>216.95734006355531</v>
      </c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  <c r="Y83" s="217"/>
      <c r="Z83" s="217"/>
      <c r="AA83" s="217"/>
      <c r="AB83" s="217"/>
      <c r="AC83" s="217"/>
      <c r="AD83" s="217"/>
      <c r="AE83" s="217"/>
      <c r="AF83" s="217"/>
      <c r="AG83" s="217"/>
      <c r="AH83" s="217"/>
      <c r="AI83" s="217"/>
      <c r="AJ83" s="217"/>
      <c r="AK83" s="217"/>
      <c r="AL83" s="217"/>
      <c r="AM83" s="217"/>
      <c r="AN83" s="217"/>
      <c r="AO83" s="217"/>
      <c r="AP83" s="217"/>
      <c r="AQ83" s="217"/>
      <c r="AR83" s="217"/>
      <c r="AS83" s="217"/>
      <c r="AT83" s="217"/>
      <c r="AU83" s="217"/>
      <c r="AV83" s="217"/>
      <c r="AW83" s="217"/>
      <c r="AX83" s="217"/>
      <c r="AY83" s="217"/>
      <c r="AZ83" s="217"/>
      <c r="BA83" s="217"/>
      <c r="BB83" s="217"/>
      <c r="BC83" s="217"/>
      <c r="BD83" s="217"/>
      <c r="BE83" s="217"/>
      <c r="BF83" s="217"/>
      <c r="BG83" s="217"/>
      <c r="BH83" s="217"/>
      <c r="BI83" s="217"/>
      <c r="BJ83" s="217"/>
      <c r="BK83" s="217"/>
      <c r="BL83" s="217"/>
      <c r="BM83" s="217"/>
      <c r="BN83" s="217"/>
      <c r="BO83" s="217"/>
      <c r="BP83" s="217"/>
      <c r="BQ83" s="217"/>
      <c r="BR83" s="217"/>
      <c r="BS83" s="217"/>
      <c r="BT83" s="217"/>
      <c r="BU83" s="217"/>
      <c r="BV83" s="217"/>
      <c r="BW83" s="217"/>
      <c r="BX83" s="217"/>
      <c r="BY83" s="217"/>
      <c r="BZ83" s="217"/>
      <c r="CA83" s="217"/>
      <c r="CB83" s="217"/>
      <c r="CC83" s="217"/>
      <c r="CD83" s="217"/>
      <c r="CE83" s="217"/>
      <c r="CF83" s="217"/>
      <c r="CG83" s="217"/>
      <c r="CH83" s="217"/>
      <c r="CI83" s="217"/>
      <c r="CJ83" s="217"/>
      <c r="CK83" s="217"/>
      <c r="CL83" s="217"/>
      <c r="CM83" s="217"/>
      <c r="CN83" s="217"/>
      <c r="CO83" s="217"/>
      <c r="CP83" s="217"/>
      <c r="CQ83" s="217"/>
      <c r="CR83" s="217"/>
      <c r="CS83" s="217"/>
      <c r="CT83" s="217"/>
      <c r="CU83" s="217"/>
      <c r="CV83" s="217"/>
      <c r="CW83" s="217"/>
      <c r="CX83" s="217"/>
      <c r="CY83" s="217"/>
      <c r="CZ83" s="217"/>
      <c r="DA83" s="217"/>
      <c r="DB83" s="217"/>
      <c r="DC83" s="217"/>
      <c r="DD83" s="217"/>
      <c r="DE83" s="217"/>
      <c r="DF83" s="217"/>
      <c r="DG83" s="217"/>
      <c r="DH83" s="217"/>
      <c r="DI83" s="217"/>
      <c r="DJ83" s="217"/>
      <c r="DK83" s="217"/>
      <c r="DL83" s="217"/>
      <c r="DM83" s="217"/>
      <c r="DN83" s="217"/>
      <c r="DO83" s="217"/>
      <c r="DP83" s="217"/>
      <c r="DQ83" s="217"/>
      <c r="DR83" s="217"/>
      <c r="DS83" s="217"/>
      <c r="DT83" s="217"/>
      <c r="DU83" s="217"/>
      <c r="DV83" s="217"/>
      <c r="DW83" s="217"/>
      <c r="DX83" s="217"/>
      <c r="DY83" s="217"/>
      <c r="DZ83" s="217"/>
      <c r="EA83" s="217"/>
      <c r="EB83" s="217"/>
      <c r="EC83" s="217"/>
      <c r="ED83" s="217"/>
      <c r="EE83" s="217"/>
      <c r="EF83" s="217"/>
      <c r="EG83" s="217"/>
      <c r="EH83" s="217"/>
      <c r="EI83" s="217"/>
      <c r="EJ83" s="217"/>
      <c r="EK83" s="217"/>
      <c r="EL83" s="217"/>
      <c r="EM83" s="217"/>
      <c r="EN83" s="217"/>
      <c r="EO83" s="217"/>
      <c r="EP83" s="217"/>
      <c r="EQ83" s="217"/>
      <c r="ER83" s="217"/>
      <c r="ES83" s="217"/>
      <c r="ET83" s="217"/>
      <c r="EU83" s="217"/>
      <c r="EV83" s="217"/>
      <c r="EW83" s="217"/>
      <c r="EX83" s="217"/>
      <c r="EY83" s="217"/>
      <c r="EZ83" s="217"/>
      <c r="FA83" s="217"/>
      <c r="FB83" s="217"/>
      <c r="FC83" s="217"/>
      <c r="FD83" s="217"/>
      <c r="FE83" s="217"/>
      <c r="FF83" s="217"/>
      <c r="FG83" s="217"/>
      <c r="FH83" s="217"/>
      <c r="FI83" s="217"/>
      <c r="FJ83" s="217"/>
      <c r="FK83" s="217"/>
      <c r="FL83" s="217"/>
      <c r="FM83" s="217"/>
      <c r="FN83" s="217"/>
      <c r="FO83" s="217"/>
      <c r="FP83" s="217"/>
      <c r="FQ83" s="217"/>
      <c r="FR83" s="217"/>
      <c r="FS83" s="217"/>
      <c r="FT83" s="217"/>
      <c r="FU83" s="217"/>
      <c r="FV83" s="217"/>
      <c r="FW83" s="217"/>
      <c r="FX83" s="217"/>
      <c r="FY83" s="217"/>
      <c r="FZ83" s="217"/>
      <c r="GA83" s="217"/>
      <c r="GB83" s="217"/>
      <c r="GC83" s="217"/>
      <c r="GD83" s="217"/>
      <c r="GE83" s="217"/>
      <c r="GF83" s="217"/>
      <c r="GG83" s="104"/>
      <c r="GH83" s="104"/>
      <c r="GI83" s="104"/>
      <c r="GJ83" s="104"/>
      <c r="GK83" s="104"/>
      <c r="GL83" s="104"/>
      <c r="GM83" s="104"/>
      <c r="GN83" s="104"/>
      <c r="GO83" s="104"/>
      <c r="GP83" s="104"/>
      <c r="GQ83" s="104"/>
      <c r="GR83" s="104"/>
      <c r="GS83" s="104"/>
      <c r="GT83" s="104"/>
      <c r="GU83" s="104"/>
      <c r="GV83" s="104"/>
      <c r="GW83" s="104"/>
      <c r="GX83" s="104"/>
      <c r="GY83" s="104"/>
      <c r="GZ83" s="104"/>
      <c r="HA83" s="104"/>
      <c r="HB83" s="21"/>
      <c r="HC83" s="21"/>
      <c r="HD83" s="21"/>
      <c r="HE83" s="21"/>
      <c r="HF83" s="21"/>
      <c r="HG83" s="21"/>
      <c r="HH83" s="21"/>
      <c r="HI83" s="21"/>
      <c r="HJ83" s="21"/>
      <c r="HK83" s="21"/>
      <c r="HL83" s="21"/>
      <c r="HM83" s="21"/>
      <c r="HN83" s="21"/>
      <c r="HO83" s="21"/>
      <c r="HP83" s="21"/>
      <c r="HQ83" s="21"/>
      <c r="HR83" s="21"/>
      <c r="HS83" s="21"/>
      <c r="HT83" s="21"/>
      <c r="HU83" s="21"/>
      <c r="HV83" s="21"/>
      <c r="HW83" s="21"/>
      <c r="HX83" s="21"/>
      <c r="HY83" s="21"/>
      <c r="HZ83" s="21"/>
      <c r="IA83" s="21"/>
      <c r="IB83" s="21"/>
      <c r="IC83" s="21"/>
      <c r="ID83" s="21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1"/>
      <c r="IQ83" s="21"/>
      <c r="IR83" s="21"/>
      <c r="IS83" s="21"/>
      <c r="IT83" s="21"/>
      <c r="IU83" s="21"/>
      <c r="IV83" s="21"/>
      <c r="IW83" s="21"/>
      <c r="IX83" s="21"/>
      <c r="IY83" s="21"/>
      <c r="IZ83" s="21"/>
      <c r="JA83" s="21"/>
      <c r="JB83" s="21"/>
      <c r="JC83" s="21"/>
      <c r="JD83" s="21"/>
      <c r="JE83" s="21"/>
      <c r="JF83" s="21"/>
      <c r="JG83" s="21"/>
      <c r="JH83" s="21"/>
      <c r="JI83" s="21"/>
      <c r="JJ83" s="21"/>
      <c r="JK83" s="21"/>
      <c r="JL83" s="21"/>
      <c r="JM83" s="21"/>
      <c r="JN83" s="21"/>
      <c r="JO83" s="21"/>
      <c r="JP83" s="21"/>
      <c r="JQ83" s="21"/>
      <c r="JR83" s="21"/>
      <c r="JS83" s="21"/>
      <c r="JT83" s="21"/>
      <c r="JU83" s="21"/>
      <c r="JV83" s="21"/>
      <c r="JW83" s="21"/>
      <c r="JX83" s="21"/>
      <c r="JY83" s="21"/>
      <c r="JZ83" s="21"/>
      <c r="KA83" s="21"/>
      <c r="KB83" s="21"/>
      <c r="KC83" s="21"/>
      <c r="KD83" s="21"/>
      <c r="KE83" s="21"/>
      <c r="KF83" s="21"/>
      <c r="KG83" s="21"/>
      <c r="KH83" s="21"/>
      <c r="KI83" s="21"/>
      <c r="KJ83" s="21"/>
      <c r="KK83" s="21"/>
      <c r="KL83" s="21"/>
      <c r="KM83" s="21"/>
      <c r="KN83" s="21"/>
      <c r="KO83" s="21"/>
      <c r="KP83" s="21"/>
      <c r="KQ83" s="21"/>
      <c r="KR83" s="21"/>
      <c r="KS83" s="21"/>
      <c r="KT83" s="21"/>
      <c r="KU83" s="21"/>
      <c r="KV83" s="21"/>
      <c r="KW83" s="21"/>
      <c r="KX83" s="21"/>
      <c r="KY83" s="21"/>
      <c r="KZ83" s="21"/>
      <c r="LA83" s="21"/>
      <c r="LB83" s="21"/>
      <c r="LC83" s="21"/>
      <c r="LD83" s="21"/>
      <c r="LE83" s="21"/>
      <c r="LF83" s="21"/>
      <c r="LG83" s="21"/>
      <c r="LH83" s="21"/>
      <c r="LI83" s="21"/>
      <c r="LJ83" s="21"/>
      <c r="LK83" s="21"/>
      <c r="LL83" s="21"/>
      <c r="LM83" s="21"/>
      <c r="LN83" s="21"/>
      <c r="LO83" s="21"/>
      <c r="LP83" s="21"/>
      <c r="LQ83" s="21"/>
      <c r="LR83" s="21"/>
      <c r="LS83" s="21"/>
      <c r="LT83" s="21"/>
      <c r="LU83" s="21"/>
      <c r="LV83" s="21"/>
      <c r="LW83" s="21"/>
      <c r="LX83" s="21"/>
      <c r="LY83" s="21"/>
      <c r="LZ83" s="21"/>
      <c r="MA83" s="21"/>
      <c r="MB83" s="21"/>
      <c r="MC83" s="21"/>
      <c r="MD83" s="21"/>
      <c r="ME83" s="21"/>
      <c r="MF83" s="111"/>
      <c r="MG83" s="111"/>
      <c r="MH83" s="111"/>
      <c r="MI83" s="111"/>
      <c r="MJ83" s="111"/>
      <c r="MK83" s="111"/>
      <c r="ML83" s="111"/>
      <c r="MM83" s="111"/>
      <c r="MN83" s="111"/>
      <c r="MO83" s="111"/>
      <c r="MP83" s="111"/>
      <c r="MQ83" s="111"/>
      <c r="MR83" s="111"/>
      <c r="MS83" s="111"/>
      <c r="MT83" s="111"/>
      <c r="MU83" s="111"/>
      <c r="MV83" s="111"/>
      <c r="MW83" s="111"/>
      <c r="MX83" s="111"/>
      <c r="MY83" s="111"/>
      <c r="MZ83" s="111"/>
      <c r="NA83" s="111"/>
      <c r="NB83" s="111"/>
      <c r="NC83" s="111"/>
      <c r="ND83" s="111"/>
      <c r="NE83" s="111"/>
      <c r="NF83" s="111"/>
      <c r="NG83" s="111"/>
      <c r="NH83" s="111"/>
      <c r="NI83" s="111"/>
      <c r="NJ83" s="111"/>
      <c r="NK83" s="111"/>
      <c r="NL83" s="111"/>
      <c r="NM83" s="111"/>
      <c r="NN83" s="111"/>
      <c r="NO83" s="111"/>
      <c r="NP83" s="111"/>
      <c r="NQ83" s="111"/>
      <c r="NR83" s="111"/>
      <c r="NS83" s="111"/>
      <c r="NT83" s="111"/>
      <c r="NU83" s="111"/>
      <c r="NV83" s="111"/>
      <c r="NW83" s="111"/>
      <c r="NX83" s="111"/>
      <c r="NY83" s="111"/>
      <c r="NZ83" s="111"/>
      <c r="OA83" s="111"/>
      <c r="OB83" s="111"/>
      <c r="OC83" s="111"/>
      <c r="OD83" s="111"/>
      <c r="OE83" s="111"/>
      <c r="OF83" s="111"/>
      <c r="OG83" s="111"/>
      <c r="OH83" s="111"/>
      <c r="OI83" s="111"/>
      <c r="OJ83" s="111"/>
      <c r="OK83" s="111"/>
      <c r="OL83" s="111"/>
      <c r="OM83" s="111"/>
      <c r="ON83" s="111"/>
      <c r="OO83" s="111"/>
      <c r="OP83" s="111"/>
      <c r="OQ83" s="111"/>
      <c r="OR83" s="111"/>
      <c r="OS83" s="111"/>
      <c r="OT83" s="111"/>
      <c r="OU83" s="111"/>
      <c r="OV83" s="111"/>
      <c r="OW83" s="111"/>
      <c r="OX83" s="111"/>
      <c r="OY83" s="111"/>
      <c r="OZ83" s="111"/>
      <c r="PA83" s="111"/>
      <c r="PB83" s="111"/>
      <c r="PC83" s="111"/>
      <c r="PD83" s="111"/>
      <c r="PE83" s="111"/>
      <c r="PF83" s="111"/>
      <c r="PG83" s="111"/>
      <c r="PH83" s="111"/>
      <c r="PI83" s="111"/>
      <c r="PJ83" s="111"/>
      <c r="PK83" s="111"/>
      <c r="PL83" s="111"/>
      <c r="PM83" s="111"/>
      <c r="PN83" s="111"/>
      <c r="PO83" s="111"/>
      <c r="PP83" s="111"/>
      <c r="PQ83" s="111"/>
      <c r="PR83" s="111"/>
      <c r="PS83" s="111"/>
      <c r="PT83" s="111"/>
      <c r="PU83" s="111"/>
      <c r="PV83" s="111"/>
      <c r="PW83" s="111"/>
      <c r="PX83" s="111"/>
      <c r="PY83" s="111"/>
      <c r="PZ83" s="111"/>
      <c r="QA83" s="111"/>
      <c r="QB83" s="111"/>
      <c r="QC83" s="111"/>
      <c r="QD83" s="111"/>
      <c r="QE83" s="111"/>
      <c r="QF83" s="111"/>
    </row>
    <row r="84" spans="1:592" s="140" customFormat="1" ht="36.75" customHeight="1">
      <c r="A84" s="113">
        <v>5</v>
      </c>
      <c r="B84" s="116" t="s">
        <v>310</v>
      </c>
      <c r="C84" s="113" t="s">
        <v>102</v>
      </c>
      <c r="D84" s="142">
        <v>85</v>
      </c>
      <c r="E84" s="119">
        <v>1.6756339708995667</v>
      </c>
      <c r="F84" s="119">
        <f>E84*D84</f>
        <v>142.42888752646317</v>
      </c>
      <c r="G84" s="62"/>
    </row>
    <row r="85" spans="1:592" ht="25.5" customHeight="1">
      <c r="A85" s="230"/>
      <c r="B85" s="84" t="s">
        <v>196</v>
      </c>
      <c r="C85" s="230"/>
      <c r="D85" s="74"/>
      <c r="E85" s="230"/>
      <c r="F85" s="230"/>
    </row>
    <row r="86" spans="1:592" s="111" customFormat="1" ht="30.75" customHeight="1">
      <c r="A86" s="91">
        <v>1</v>
      </c>
      <c r="B86" s="109" t="s">
        <v>197</v>
      </c>
      <c r="C86" s="91" t="s">
        <v>95</v>
      </c>
      <c r="D86" s="110">
        <v>666.4</v>
      </c>
      <c r="E86" s="107">
        <v>0.46253878785866182</v>
      </c>
      <c r="F86" s="107">
        <f t="shared" ref="F86:F93" si="4">E86*D86</f>
        <v>308.23584822901222</v>
      </c>
      <c r="G86" s="62"/>
      <c r="H86" s="143"/>
      <c r="I86" s="62"/>
      <c r="J86" s="143"/>
    </row>
    <row r="87" spans="1:592" ht="30" customHeight="1">
      <c r="A87" s="230">
        <v>2</v>
      </c>
      <c r="B87" s="71" t="s">
        <v>315</v>
      </c>
      <c r="C87" s="230" t="s">
        <v>95</v>
      </c>
      <c r="D87" s="79">
        <v>103</v>
      </c>
      <c r="E87" s="63">
        <v>1.3428545453961149</v>
      </c>
      <c r="F87" s="63">
        <f t="shared" si="4"/>
        <v>138.31401817579984</v>
      </c>
    </row>
    <row r="88" spans="1:592" s="111" customFormat="1" ht="27.75" customHeight="1">
      <c r="A88" s="91">
        <v>3</v>
      </c>
      <c r="B88" s="109" t="s">
        <v>199</v>
      </c>
      <c r="C88" s="91" t="s">
        <v>95</v>
      </c>
      <c r="D88" s="110">
        <v>45.9</v>
      </c>
      <c r="E88" s="107">
        <v>2.506661818072748</v>
      </c>
      <c r="F88" s="107">
        <f t="shared" si="4"/>
        <v>115.05577744953914</v>
      </c>
      <c r="G88" s="62"/>
      <c r="I88" s="140"/>
    </row>
    <row r="89" spans="1:592" s="140" customFormat="1" ht="31.5" customHeight="1">
      <c r="A89" s="113">
        <v>4</v>
      </c>
      <c r="B89" s="116" t="s">
        <v>206</v>
      </c>
      <c r="C89" s="113" t="s">
        <v>79</v>
      </c>
      <c r="D89" s="142">
        <v>27</v>
      </c>
      <c r="E89" s="119">
        <v>0.2238090908993525</v>
      </c>
      <c r="F89" s="119">
        <f t="shared" si="4"/>
        <v>6.0428454542825172</v>
      </c>
      <c r="G89" s="62"/>
    </row>
    <row r="90" spans="1:592" s="111" customFormat="1" ht="38.25" customHeight="1">
      <c r="A90" s="91">
        <v>5</v>
      </c>
      <c r="B90" s="109" t="s">
        <v>200</v>
      </c>
      <c r="C90" s="91" t="s">
        <v>82</v>
      </c>
      <c r="D90" s="227">
        <f>7.193/1000</f>
        <v>7.1929999999999997E-3</v>
      </c>
      <c r="E90" s="107">
        <v>421.50712119378056</v>
      </c>
      <c r="F90" s="107">
        <f t="shared" si="4"/>
        <v>3.0319007227468635</v>
      </c>
      <c r="G90" s="62"/>
      <c r="H90" s="62"/>
      <c r="I90" s="62"/>
      <c r="J90" s="62"/>
    </row>
    <row r="91" spans="1:592" ht="33.75" customHeight="1">
      <c r="A91" s="230">
        <v>6</v>
      </c>
      <c r="B91" s="71" t="s">
        <v>317</v>
      </c>
      <c r="C91" s="230" t="s">
        <v>102</v>
      </c>
      <c r="D91" s="72">
        <v>0.27</v>
      </c>
      <c r="E91" s="90">
        <v>21.008213332419221</v>
      </c>
      <c r="F91" s="63">
        <f t="shared" si="4"/>
        <v>5.6722175997531901</v>
      </c>
    </row>
    <row r="92" spans="1:592" ht="33.75" customHeight="1">
      <c r="A92" s="230">
        <v>7</v>
      </c>
      <c r="B92" s="71" t="s">
        <v>202</v>
      </c>
      <c r="C92" s="230" t="s">
        <v>84</v>
      </c>
      <c r="D92" s="74">
        <v>0.83</v>
      </c>
      <c r="E92" s="160">
        <v>162.10797488377852</v>
      </c>
      <c r="F92" s="63">
        <f t="shared" si="4"/>
        <v>134.54961915353616</v>
      </c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  <c r="AA92" s="111"/>
      <c r="AB92" s="111"/>
      <c r="AC92" s="111"/>
      <c r="AD92" s="111"/>
      <c r="AE92" s="111"/>
      <c r="AF92" s="111"/>
      <c r="AG92" s="111"/>
      <c r="AH92" s="111"/>
      <c r="AI92" s="111"/>
      <c r="AJ92" s="111"/>
      <c r="AK92" s="111"/>
      <c r="AL92" s="111"/>
      <c r="AM92" s="111"/>
      <c r="AN92" s="111"/>
      <c r="AO92" s="111"/>
      <c r="AP92" s="111"/>
      <c r="AQ92" s="111"/>
      <c r="AR92" s="111"/>
      <c r="AS92" s="111"/>
      <c r="AT92" s="111"/>
      <c r="AU92" s="111"/>
      <c r="AV92" s="111"/>
      <c r="AW92" s="111"/>
      <c r="AX92" s="111"/>
      <c r="AY92" s="111"/>
      <c r="AZ92" s="111"/>
      <c r="BA92" s="111"/>
      <c r="BB92" s="111"/>
      <c r="BC92" s="111"/>
      <c r="BD92" s="111"/>
      <c r="BE92" s="111"/>
      <c r="BF92" s="111"/>
      <c r="BG92" s="111"/>
      <c r="BH92" s="111"/>
      <c r="BI92" s="111"/>
      <c r="BJ92" s="111"/>
      <c r="BK92" s="111"/>
      <c r="BL92" s="111"/>
      <c r="BM92" s="111"/>
      <c r="BN92" s="111"/>
      <c r="BO92" s="111"/>
      <c r="BP92" s="111"/>
      <c r="BQ92" s="111"/>
      <c r="BR92" s="111"/>
      <c r="BS92" s="111"/>
      <c r="BT92" s="111"/>
      <c r="BU92" s="111"/>
      <c r="BV92" s="111"/>
      <c r="BW92" s="111"/>
      <c r="BX92" s="111"/>
      <c r="BY92" s="111"/>
      <c r="BZ92" s="111"/>
      <c r="CA92" s="111"/>
      <c r="CB92" s="111"/>
      <c r="CC92" s="111"/>
      <c r="CD92" s="111"/>
      <c r="CE92" s="111"/>
      <c r="CF92" s="111"/>
      <c r="CG92" s="111"/>
      <c r="CH92" s="111"/>
      <c r="CI92" s="111"/>
      <c r="CJ92" s="111"/>
      <c r="CK92" s="111"/>
      <c r="CL92" s="111"/>
      <c r="CM92" s="111"/>
      <c r="CN92" s="111"/>
      <c r="CO92" s="111"/>
      <c r="CP92" s="111"/>
      <c r="CQ92" s="111"/>
      <c r="CR92" s="111"/>
      <c r="CS92" s="111"/>
      <c r="CT92" s="111"/>
      <c r="CU92" s="111"/>
      <c r="CV92" s="111"/>
      <c r="CW92" s="111"/>
      <c r="CX92" s="111"/>
      <c r="CY92" s="111"/>
      <c r="CZ92" s="111"/>
      <c r="DA92" s="111"/>
      <c r="DB92" s="111"/>
      <c r="DC92" s="111"/>
      <c r="DD92" s="111"/>
      <c r="DE92" s="111"/>
      <c r="DF92" s="111"/>
      <c r="DG92" s="111"/>
      <c r="DH92" s="111"/>
      <c r="DI92" s="111"/>
      <c r="DJ92" s="111"/>
      <c r="DK92" s="111"/>
      <c r="DL92" s="111"/>
      <c r="DM92" s="111"/>
      <c r="DN92" s="111"/>
      <c r="DO92" s="111"/>
      <c r="DP92" s="111"/>
      <c r="DQ92" s="111"/>
      <c r="DR92" s="111"/>
      <c r="DS92" s="111"/>
      <c r="DT92" s="111"/>
      <c r="DU92" s="111"/>
      <c r="DV92" s="111"/>
      <c r="DW92" s="111"/>
      <c r="DX92" s="111"/>
      <c r="DY92" s="111"/>
      <c r="DZ92" s="111"/>
      <c r="EA92" s="111"/>
      <c r="EB92" s="111"/>
      <c r="EC92" s="111"/>
      <c r="ED92" s="111"/>
      <c r="EE92" s="111"/>
      <c r="EF92" s="111"/>
      <c r="EG92" s="111"/>
      <c r="EH92" s="111"/>
      <c r="EI92" s="111"/>
      <c r="EJ92" s="111"/>
      <c r="EK92" s="111"/>
      <c r="EL92" s="111"/>
      <c r="EM92" s="111"/>
      <c r="EN92" s="111"/>
      <c r="EO92" s="111"/>
      <c r="EP92" s="111"/>
      <c r="EQ92" s="111"/>
      <c r="ER92" s="111"/>
      <c r="ES92" s="111"/>
      <c r="ET92" s="111"/>
      <c r="EU92" s="111"/>
      <c r="EV92" s="111"/>
      <c r="EW92" s="111"/>
      <c r="EX92" s="111"/>
      <c r="EY92" s="111"/>
      <c r="EZ92" s="111"/>
      <c r="FA92" s="111"/>
      <c r="FB92" s="111"/>
      <c r="FC92" s="111"/>
      <c r="FD92" s="111"/>
      <c r="FE92" s="111"/>
      <c r="FF92" s="111"/>
      <c r="FG92" s="111"/>
      <c r="FH92" s="111"/>
      <c r="FI92" s="111"/>
      <c r="FJ92" s="111"/>
      <c r="FK92" s="111"/>
      <c r="FL92" s="111"/>
      <c r="FM92" s="111"/>
      <c r="FN92" s="111"/>
      <c r="FO92" s="111"/>
      <c r="FP92" s="111"/>
      <c r="FQ92" s="111"/>
      <c r="FR92" s="111"/>
      <c r="FS92" s="111"/>
      <c r="FT92" s="111"/>
      <c r="FU92" s="111"/>
      <c r="FV92" s="111"/>
      <c r="FW92" s="111"/>
      <c r="FX92" s="111"/>
      <c r="FY92" s="111"/>
      <c r="FZ92" s="111"/>
      <c r="GA92" s="111"/>
      <c r="GB92" s="111"/>
      <c r="GC92" s="111"/>
      <c r="GD92" s="111"/>
      <c r="GE92" s="111"/>
      <c r="GF92" s="111"/>
      <c r="GG92" s="111"/>
      <c r="GH92" s="111"/>
      <c r="GI92" s="111"/>
      <c r="GJ92" s="111"/>
      <c r="GK92" s="111"/>
      <c r="GL92" s="111"/>
      <c r="GM92" s="111"/>
      <c r="GN92" s="111"/>
      <c r="GO92" s="111"/>
      <c r="GP92" s="111"/>
      <c r="GQ92" s="111"/>
      <c r="GR92" s="111"/>
      <c r="GS92" s="111"/>
      <c r="GT92" s="111"/>
      <c r="GU92" s="111"/>
      <c r="GV92" s="111"/>
      <c r="GW92" s="111"/>
      <c r="GX92" s="111"/>
      <c r="GY92" s="111"/>
      <c r="GZ92" s="111"/>
      <c r="HA92" s="111"/>
      <c r="HB92" s="111"/>
      <c r="HC92" s="111"/>
      <c r="HD92" s="111"/>
      <c r="HE92" s="111"/>
      <c r="HF92" s="111"/>
      <c r="HG92" s="111"/>
      <c r="HH92" s="111"/>
      <c r="HI92" s="111"/>
      <c r="HJ92" s="111"/>
      <c r="HK92" s="111"/>
      <c r="HL92" s="111"/>
      <c r="HM92" s="111"/>
      <c r="HN92" s="111"/>
      <c r="HO92" s="111"/>
      <c r="HP92" s="111"/>
      <c r="HQ92" s="111"/>
      <c r="HR92" s="111"/>
      <c r="HS92" s="111"/>
      <c r="HT92" s="111"/>
      <c r="HU92" s="111"/>
      <c r="HV92" s="111"/>
      <c r="HW92" s="111"/>
      <c r="HX92" s="111"/>
      <c r="HY92" s="111"/>
      <c r="HZ92" s="111"/>
      <c r="IA92" s="111"/>
      <c r="IB92" s="111"/>
      <c r="IC92" s="111"/>
      <c r="ID92" s="111"/>
      <c r="IE92" s="111"/>
      <c r="IF92" s="111"/>
      <c r="IG92" s="111"/>
      <c r="IH92" s="111"/>
      <c r="II92" s="111"/>
      <c r="IJ92" s="111"/>
      <c r="IK92" s="111"/>
      <c r="IL92" s="111"/>
      <c r="IM92" s="111"/>
      <c r="IN92" s="111"/>
      <c r="IO92" s="111"/>
      <c r="IP92" s="111"/>
      <c r="IQ92" s="111"/>
      <c r="IR92" s="111"/>
      <c r="IS92" s="111"/>
      <c r="IT92" s="111"/>
      <c r="IU92" s="111"/>
      <c r="IV92" s="111"/>
      <c r="IW92" s="111"/>
      <c r="IX92" s="111"/>
      <c r="IY92" s="111"/>
      <c r="IZ92" s="111"/>
      <c r="JA92" s="111"/>
      <c r="JB92" s="111"/>
      <c r="JC92" s="111"/>
      <c r="JD92" s="111"/>
      <c r="JE92" s="111"/>
      <c r="JF92" s="111"/>
      <c r="JG92" s="111"/>
      <c r="JH92" s="111"/>
      <c r="JI92" s="111"/>
      <c r="JJ92" s="111"/>
      <c r="JK92" s="111"/>
      <c r="JL92" s="111"/>
      <c r="JM92" s="111"/>
      <c r="JN92" s="111"/>
      <c r="JO92" s="111"/>
      <c r="JP92" s="111"/>
      <c r="JQ92" s="111"/>
      <c r="JR92" s="111"/>
      <c r="JS92" s="111"/>
      <c r="JT92" s="111"/>
      <c r="JU92" s="111"/>
      <c r="JV92" s="111"/>
      <c r="JW92" s="111"/>
      <c r="JX92" s="111"/>
      <c r="JY92" s="111"/>
      <c r="JZ92" s="111"/>
      <c r="KA92" s="111"/>
      <c r="KB92" s="111"/>
      <c r="KC92" s="111"/>
      <c r="KD92" s="111"/>
      <c r="KE92" s="111"/>
      <c r="KF92" s="111"/>
      <c r="KG92" s="111"/>
      <c r="KH92" s="111"/>
      <c r="KI92" s="111"/>
      <c r="KJ92" s="111"/>
      <c r="KK92" s="111"/>
      <c r="KL92" s="111"/>
      <c r="KM92" s="111"/>
      <c r="KN92" s="111"/>
      <c r="KO92" s="111"/>
      <c r="KP92" s="111"/>
      <c r="KQ92" s="111"/>
      <c r="KR92" s="111"/>
      <c r="KS92" s="111"/>
      <c r="KT92" s="111"/>
      <c r="KU92" s="111"/>
      <c r="KV92" s="111"/>
      <c r="KW92" s="111"/>
      <c r="KX92" s="111"/>
      <c r="KY92" s="111"/>
      <c r="KZ92" s="111"/>
      <c r="LA92" s="111"/>
      <c r="LB92" s="111"/>
      <c r="LC92" s="111"/>
      <c r="LD92" s="111"/>
      <c r="LE92" s="111"/>
      <c r="LF92" s="111"/>
      <c r="LG92" s="111"/>
      <c r="LH92" s="111"/>
      <c r="LI92" s="111"/>
      <c r="LJ92" s="111"/>
      <c r="LK92" s="111"/>
      <c r="LL92" s="111"/>
      <c r="LM92" s="111"/>
      <c r="LN92" s="111"/>
      <c r="LO92" s="111"/>
      <c r="LP92" s="111"/>
      <c r="LQ92" s="111"/>
      <c r="LR92" s="111"/>
      <c r="LS92" s="111"/>
      <c r="LT92" s="111"/>
      <c r="LU92" s="111"/>
      <c r="LV92" s="111"/>
      <c r="LW92" s="111"/>
      <c r="LX92" s="111"/>
      <c r="LY92" s="111"/>
      <c r="LZ92" s="111"/>
      <c r="MA92" s="111"/>
      <c r="MB92" s="111"/>
      <c r="MC92" s="111"/>
      <c r="MD92" s="111"/>
      <c r="ME92" s="111"/>
      <c r="MF92" s="111"/>
      <c r="MG92" s="111"/>
      <c r="MH92" s="111"/>
      <c r="MI92" s="111"/>
      <c r="MJ92" s="111"/>
      <c r="MK92" s="111"/>
      <c r="ML92" s="111"/>
      <c r="MM92" s="111"/>
      <c r="MN92" s="111"/>
      <c r="MO92" s="111"/>
      <c r="MP92" s="111"/>
      <c r="MQ92" s="111"/>
      <c r="MR92" s="111"/>
      <c r="MS92" s="111"/>
      <c r="MT92" s="111"/>
      <c r="MU92" s="111"/>
      <c r="MV92" s="111"/>
      <c r="MW92" s="111"/>
      <c r="MX92" s="111"/>
      <c r="MY92" s="111"/>
      <c r="MZ92" s="111"/>
      <c r="NA92" s="111"/>
      <c r="NB92" s="111"/>
      <c r="NC92" s="111"/>
      <c r="ND92" s="111"/>
      <c r="NE92" s="111"/>
      <c r="NF92" s="111"/>
      <c r="NG92" s="111"/>
      <c r="NH92" s="111"/>
      <c r="NI92" s="111"/>
      <c r="NJ92" s="111"/>
      <c r="NK92" s="111"/>
      <c r="NL92" s="111"/>
      <c r="NM92" s="111"/>
      <c r="NN92" s="111"/>
      <c r="NO92" s="111"/>
      <c r="NP92" s="111"/>
      <c r="NQ92" s="111"/>
      <c r="NR92" s="111"/>
      <c r="NS92" s="111"/>
      <c r="NT92" s="111"/>
      <c r="NU92" s="111"/>
      <c r="NV92" s="111"/>
      <c r="NW92" s="111"/>
      <c r="NX92" s="111"/>
      <c r="NY92" s="111"/>
      <c r="NZ92" s="111"/>
      <c r="OA92" s="111"/>
      <c r="OB92" s="111"/>
      <c r="OC92" s="111"/>
      <c r="OD92" s="111"/>
      <c r="OE92" s="111"/>
      <c r="OF92" s="111"/>
      <c r="OG92" s="111"/>
      <c r="OH92" s="111"/>
      <c r="OI92" s="111"/>
      <c r="OJ92" s="111"/>
      <c r="OK92" s="111"/>
      <c r="OL92" s="111"/>
      <c r="OM92" s="111"/>
      <c r="ON92" s="111"/>
      <c r="OO92" s="111"/>
      <c r="OP92" s="111"/>
      <c r="OQ92" s="111"/>
      <c r="OR92" s="111"/>
      <c r="OS92" s="111"/>
      <c r="OT92" s="111"/>
      <c r="OU92" s="111"/>
      <c r="OV92" s="111"/>
      <c r="OW92" s="111"/>
      <c r="OX92" s="111"/>
      <c r="OY92" s="111"/>
      <c r="OZ92" s="111"/>
      <c r="PA92" s="111"/>
      <c r="PB92" s="111"/>
      <c r="PC92" s="111"/>
      <c r="PD92" s="111"/>
      <c r="PE92" s="111"/>
      <c r="PF92" s="111"/>
      <c r="PG92" s="111"/>
      <c r="PH92" s="111"/>
      <c r="PI92" s="111"/>
      <c r="PJ92" s="111"/>
      <c r="PK92" s="111"/>
      <c r="PL92" s="111"/>
      <c r="PM92" s="111"/>
      <c r="PN92" s="111"/>
      <c r="PO92" s="111"/>
      <c r="PP92" s="111"/>
      <c r="PQ92" s="111"/>
      <c r="PR92" s="111"/>
      <c r="PS92" s="111"/>
      <c r="PT92" s="111"/>
      <c r="PU92" s="111"/>
      <c r="PV92" s="111"/>
      <c r="PW92" s="111"/>
      <c r="PX92" s="111"/>
      <c r="PY92" s="111"/>
      <c r="PZ92" s="111"/>
      <c r="QA92" s="111"/>
      <c r="QB92" s="111"/>
      <c r="QC92" s="111"/>
      <c r="QD92" s="111"/>
      <c r="QE92" s="111"/>
      <c r="QF92" s="111"/>
      <c r="QG92" s="111"/>
      <c r="QH92" s="111"/>
      <c r="QI92" s="111"/>
      <c r="QJ92" s="111"/>
      <c r="QK92" s="111"/>
      <c r="QL92" s="111"/>
      <c r="QM92" s="111"/>
      <c r="QN92" s="111"/>
      <c r="QO92" s="111"/>
      <c r="QP92" s="111"/>
      <c r="QQ92" s="111"/>
      <c r="QR92" s="111"/>
      <c r="QS92" s="111"/>
      <c r="QT92" s="111"/>
      <c r="QU92" s="111"/>
      <c r="QV92" s="111"/>
      <c r="QW92" s="111"/>
      <c r="QX92" s="111"/>
      <c r="QY92" s="111"/>
      <c r="QZ92" s="111"/>
      <c r="RA92" s="111"/>
      <c r="RB92" s="111"/>
      <c r="RC92" s="111"/>
      <c r="RD92" s="111"/>
      <c r="RE92" s="111"/>
      <c r="RF92" s="111"/>
      <c r="RG92" s="111"/>
      <c r="RH92" s="111"/>
      <c r="RI92" s="111"/>
      <c r="RJ92" s="111"/>
      <c r="RK92" s="111"/>
      <c r="RL92" s="111"/>
      <c r="RM92" s="111"/>
      <c r="RN92" s="111"/>
      <c r="RO92" s="111"/>
      <c r="RP92" s="111"/>
      <c r="RQ92" s="111"/>
      <c r="RR92" s="111"/>
      <c r="RS92" s="111"/>
      <c r="RT92" s="111"/>
      <c r="RU92" s="111"/>
      <c r="RV92" s="111"/>
      <c r="RW92" s="111"/>
      <c r="RX92" s="111"/>
      <c r="RY92" s="111"/>
      <c r="RZ92" s="111"/>
      <c r="SA92" s="111"/>
      <c r="SB92" s="111"/>
      <c r="SC92" s="111"/>
      <c r="SD92" s="111"/>
      <c r="SE92" s="111"/>
      <c r="SF92" s="111"/>
      <c r="SG92" s="111"/>
      <c r="SH92" s="111"/>
      <c r="SI92" s="111"/>
      <c r="SJ92" s="111"/>
      <c r="SK92" s="111"/>
      <c r="SL92" s="111"/>
      <c r="SM92" s="111"/>
      <c r="SN92" s="111"/>
      <c r="SO92" s="111"/>
      <c r="SP92" s="111"/>
      <c r="SQ92" s="111"/>
      <c r="SR92" s="111"/>
      <c r="SS92" s="111"/>
      <c r="ST92" s="111"/>
      <c r="SU92" s="111"/>
      <c r="SV92" s="111"/>
      <c r="SW92" s="111"/>
      <c r="SX92" s="111"/>
      <c r="SY92" s="111"/>
      <c r="SZ92" s="111"/>
      <c r="TA92" s="111"/>
      <c r="TB92" s="111"/>
      <c r="TC92" s="111"/>
      <c r="TD92" s="111"/>
      <c r="TE92" s="111"/>
      <c r="TF92" s="111"/>
      <c r="TG92" s="111"/>
      <c r="TH92" s="111"/>
      <c r="TI92" s="111"/>
      <c r="TJ92" s="111"/>
      <c r="TK92" s="111"/>
      <c r="TL92" s="111"/>
      <c r="TM92" s="111"/>
      <c r="TN92" s="111"/>
      <c r="TO92" s="111"/>
      <c r="TP92" s="111"/>
      <c r="TQ92" s="111"/>
      <c r="TR92" s="111"/>
      <c r="TS92" s="111"/>
      <c r="TT92" s="111"/>
      <c r="TU92" s="111"/>
      <c r="TV92" s="111"/>
      <c r="TW92" s="111"/>
      <c r="TX92" s="111"/>
      <c r="TY92" s="111"/>
      <c r="TZ92" s="111"/>
      <c r="UA92" s="111"/>
      <c r="UB92" s="111"/>
      <c r="UC92" s="111"/>
      <c r="UD92" s="111"/>
      <c r="UE92" s="111"/>
      <c r="UF92" s="111"/>
      <c r="UG92" s="111"/>
      <c r="UH92" s="111"/>
      <c r="UI92" s="111"/>
      <c r="UJ92" s="111"/>
      <c r="UK92" s="111"/>
      <c r="UL92" s="111"/>
      <c r="UM92" s="111"/>
      <c r="UN92" s="111"/>
      <c r="UO92" s="111"/>
      <c r="UP92" s="111"/>
      <c r="UQ92" s="111"/>
      <c r="UR92" s="111"/>
      <c r="US92" s="111"/>
      <c r="UT92" s="111"/>
      <c r="UU92" s="111"/>
      <c r="UV92" s="111"/>
      <c r="UW92" s="111"/>
      <c r="UX92" s="111"/>
      <c r="UY92" s="111"/>
      <c r="UZ92" s="111"/>
      <c r="VA92" s="111"/>
      <c r="VB92" s="111"/>
      <c r="VC92" s="111"/>
      <c r="VD92" s="111"/>
      <c r="VE92" s="111"/>
      <c r="VF92" s="111"/>
      <c r="VG92" s="111"/>
      <c r="VH92" s="111"/>
      <c r="VI92" s="111"/>
      <c r="VJ92" s="111"/>
      <c r="VK92" s="111"/>
      <c r="VL92" s="111"/>
      <c r="VM92" s="111"/>
      <c r="VN92" s="111"/>
      <c r="VO92" s="111"/>
      <c r="VP92" s="111"/>
      <c r="VQ92" s="111"/>
      <c r="VR92" s="111"/>
      <c r="VS92" s="111"/>
      <c r="VT92" s="111"/>
    </row>
    <row r="93" spans="1:592" s="143" customFormat="1" ht="43.5" customHeight="1">
      <c r="A93" s="137">
        <v>8</v>
      </c>
      <c r="B93" s="198" t="s">
        <v>204</v>
      </c>
      <c r="C93" s="137" t="s">
        <v>82</v>
      </c>
      <c r="D93" s="137">
        <v>1.111</v>
      </c>
      <c r="E93" s="120">
        <v>225.84482028421868</v>
      </c>
      <c r="F93" s="120">
        <f t="shared" si="4"/>
        <v>250.91359533576696</v>
      </c>
      <c r="G93" s="62"/>
      <c r="H93" s="62"/>
      <c r="I93" s="62"/>
      <c r="J93" s="62"/>
    </row>
    <row r="94" spans="1:592" ht="23.25" customHeight="1">
      <c r="A94" s="230"/>
      <c r="B94" s="84" t="s">
        <v>319</v>
      </c>
      <c r="C94" s="230"/>
      <c r="D94" s="74"/>
      <c r="E94" s="230"/>
      <c r="F94" s="230"/>
    </row>
    <row r="95" spans="1:592" s="104" customFormat="1" ht="39.75" customHeight="1">
      <c r="A95" s="91">
        <v>1</v>
      </c>
      <c r="B95" s="109" t="s">
        <v>209</v>
      </c>
      <c r="C95" s="91" t="s">
        <v>79</v>
      </c>
      <c r="D95" s="110">
        <v>17</v>
      </c>
      <c r="E95" s="90">
        <v>19.686488334325311</v>
      </c>
      <c r="F95" s="90">
        <f t="shared" ref="F95:F101" si="5">E95*D95</f>
        <v>334.67030168353028</v>
      </c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/>
      <c r="CY95" s="62"/>
      <c r="CZ95" s="62"/>
      <c r="DA95" s="62"/>
      <c r="DB95" s="62"/>
      <c r="DC95" s="62"/>
      <c r="DD95" s="62"/>
      <c r="DE95" s="62"/>
      <c r="DF95" s="62"/>
      <c r="DG95" s="62"/>
      <c r="DH95" s="62"/>
      <c r="DI95" s="62"/>
      <c r="DJ95" s="62"/>
      <c r="DK95" s="62"/>
      <c r="DL95" s="62"/>
      <c r="DM95" s="62"/>
      <c r="DN95" s="62"/>
      <c r="DO95" s="62"/>
      <c r="DP95" s="62"/>
      <c r="DQ95" s="62"/>
      <c r="DR95" s="62"/>
      <c r="DS95" s="62"/>
      <c r="DT95" s="62"/>
      <c r="DU95" s="62"/>
      <c r="DV95" s="62"/>
      <c r="DW95" s="62"/>
      <c r="DX95" s="62"/>
      <c r="DY95" s="62"/>
      <c r="DZ95" s="62"/>
      <c r="EA95" s="62"/>
      <c r="EB95" s="62"/>
      <c r="EC95" s="62"/>
      <c r="ED95" s="62"/>
      <c r="EE95" s="62"/>
      <c r="EF95" s="62"/>
      <c r="EG95" s="62"/>
      <c r="EH95" s="62"/>
      <c r="EI95" s="62"/>
      <c r="EJ95" s="62"/>
      <c r="EK95" s="62"/>
      <c r="EL95" s="62"/>
      <c r="EM95" s="62"/>
      <c r="EN95" s="62"/>
      <c r="EO95" s="62"/>
      <c r="EP95" s="62"/>
      <c r="EQ95" s="62"/>
      <c r="ER95" s="62"/>
      <c r="ES95" s="62"/>
      <c r="ET95" s="62"/>
      <c r="EU95" s="62"/>
      <c r="EV95" s="62"/>
      <c r="EW95" s="62"/>
      <c r="EX95" s="62"/>
      <c r="EY95" s="62"/>
      <c r="EZ95" s="62"/>
      <c r="FA95" s="62"/>
      <c r="FB95" s="62"/>
      <c r="FC95" s="62"/>
      <c r="FD95" s="62"/>
      <c r="FE95" s="62"/>
      <c r="FF95" s="62"/>
      <c r="FG95" s="62"/>
      <c r="FH95" s="62"/>
      <c r="FI95" s="62"/>
      <c r="FJ95" s="62"/>
      <c r="FK95" s="62"/>
      <c r="FL95" s="62"/>
      <c r="FM95" s="62"/>
      <c r="FN95" s="62"/>
      <c r="FO95" s="62"/>
      <c r="FP95" s="62"/>
      <c r="FQ95" s="62"/>
      <c r="FR95" s="62"/>
      <c r="FS95" s="62"/>
      <c r="FT95" s="62"/>
      <c r="FU95" s="62"/>
      <c r="FV95" s="62"/>
      <c r="FW95" s="62"/>
      <c r="FX95" s="62"/>
      <c r="FY95" s="62"/>
      <c r="FZ95" s="62"/>
      <c r="GA95" s="62"/>
      <c r="GB95" s="62"/>
      <c r="GC95" s="62"/>
      <c r="GD95" s="62"/>
      <c r="GE95" s="62"/>
      <c r="GF95" s="62"/>
      <c r="GG95" s="62"/>
      <c r="GH95" s="62"/>
      <c r="GI95" s="62"/>
      <c r="GJ95" s="62"/>
      <c r="GK95" s="62"/>
      <c r="GL95" s="62"/>
      <c r="GM95" s="62"/>
      <c r="GN95" s="62"/>
      <c r="GO95" s="62"/>
      <c r="GP95" s="62"/>
      <c r="GQ95" s="62"/>
      <c r="GR95" s="62"/>
      <c r="GS95" s="62"/>
      <c r="GT95" s="62"/>
      <c r="GU95" s="62"/>
      <c r="GV95" s="62"/>
      <c r="GW95" s="62"/>
      <c r="GX95" s="62"/>
      <c r="GY95" s="62"/>
      <c r="GZ95" s="62"/>
      <c r="HA95" s="62"/>
      <c r="HB95" s="62"/>
      <c r="HC95" s="62"/>
      <c r="HD95" s="62"/>
      <c r="HE95" s="62"/>
      <c r="HF95" s="62"/>
      <c r="HG95" s="62"/>
      <c r="HH95" s="62"/>
      <c r="HI95" s="62"/>
      <c r="HJ95" s="62"/>
      <c r="HK95" s="62"/>
      <c r="HL95" s="62"/>
      <c r="HM95" s="62"/>
      <c r="HN95" s="62"/>
      <c r="HO95" s="62"/>
      <c r="HP95" s="62"/>
      <c r="HQ95" s="62"/>
      <c r="HR95" s="62"/>
      <c r="HS95" s="62"/>
      <c r="HT95" s="62"/>
      <c r="HU95" s="62"/>
      <c r="HV95" s="62"/>
      <c r="HW95" s="62"/>
      <c r="HX95" s="62"/>
      <c r="HY95" s="62"/>
      <c r="HZ95" s="62"/>
      <c r="IA95" s="62"/>
      <c r="IB95" s="62"/>
      <c r="IC95" s="62"/>
      <c r="ID95" s="62"/>
      <c r="IE95" s="62"/>
      <c r="IF95" s="62"/>
      <c r="IG95" s="62"/>
      <c r="IH95" s="62"/>
      <c r="II95" s="62"/>
      <c r="IJ95" s="62"/>
      <c r="IK95" s="62"/>
      <c r="IL95" s="62"/>
      <c r="IM95" s="62"/>
      <c r="IN95" s="62"/>
      <c r="IO95" s="62"/>
      <c r="IP95" s="62"/>
      <c r="IQ95" s="62"/>
      <c r="IR95" s="62"/>
      <c r="IS95" s="62"/>
      <c r="IT95" s="62"/>
      <c r="IU95" s="62"/>
      <c r="IV95" s="62"/>
      <c r="IW95" s="62"/>
      <c r="IX95" s="62"/>
      <c r="IY95" s="62"/>
      <c r="IZ95" s="62"/>
      <c r="JA95" s="62"/>
      <c r="JB95" s="62"/>
      <c r="JC95" s="62"/>
      <c r="JD95" s="62"/>
      <c r="JE95" s="62"/>
      <c r="JF95" s="62"/>
      <c r="JG95" s="62"/>
      <c r="JH95" s="62"/>
      <c r="JI95" s="62"/>
      <c r="JJ95" s="62"/>
      <c r="JK95" s="62"/>
      <c r="JL95" s="62"/>
      <c r="JM95" s="62"/>
      <c r="JN95" s="62"/>
      <c r="JO95" s="62"/>
      <c r="JP95" s="62"/>
      <c r="JQ95" s="62"/>
      <c r="JR95" s="62"/>
      <c r="JS95" s="62"/>
      <c r="JT95" s="62"/>
      <c r="JU95" s="62"/>
      <c r="JV95" s="62"/>
      <c r="JW95" s="62"/>
      <c r="JX95" s="62"/>
      <c r="JY95" s="62"/>
      <c r="JZ95" s="62"/>
      <c r="KA95" s="62"/>
      <c r="KB95" s="62"/>
      <c r="KC95" s="62"/>
      <c r="KD95" s="62"/>
      <c r="KE95" s="62"/>
      <c r="KF95" s="62"/>
      <c r="KG95" s="62"/>
      <c r="KH95" s="62"/>
      <c r="KI95" s="62"/>
      <c r="KJ95" s="62"/>
      <c r="KK95" s="62"/>
      <c r="KL95" s="62"/>
      <c r="KM95" s="62"/>
      <c r="KN95" s="62"/>
      <c r="KO95" s="62"/>
      <c r="KP95" s="62"/>
      <c r="KQ95" s="62"/>
      <c r="KR95" s="62"/>
      <c r="KS95" s="62"/>
      <c r="KT95" s="62"/>
      <c r="KU95" s="62"/>
      <c r="KV95" s="62"/>
      <c r="KW95" s="62"/>
      <c r="KX95" s="62"/>
      <c r="KY95" s="62"/>
      <c r="KZ95" s="62"/>
      <c r="LA95" s="62"/>
      <c r="LB95" s="62"/>
      <c r="LC95" s="62"/>
      <c r="LD95" s="62"/>
      <c r="LE95" s="62"/>
      <c r="LF95" s="62"/>
      <c r="LG95" s="62"/>
      <c r="LH95" s="62"/>
      <c r="LI95" s="62"/>
      <c r="LJ95" s="62"/>
      <c r="LK95" s="62"/>
      <c r="LL95" s="62"/>
      <c r="LM95" s="62"/>
      <c r="LN95" s="62"/>
      <c r="LO95" s="62"/>
      <c r="LP95" s="62"/>
      <c r="LQ95" s="62"/>
      <c r="LR95" s="62"/>
      <c r="LS95" s="62"/>
      <c r="LT95" s="62"/>
      <c r="LU95" s="62"/>
      <c r="LV95" s="62"/>
      <c r="LW95" s="62"/>
      <c r="LX95" s="62"/>
      <c r="LY95" s="62"/>
      <c r="LZ95" s="62"/>
      <c r="MA95" s="62"/>
      <c r="MB95" s="62"/>
      <c r="MC95" s="62"/>
      <c r="MD95" s="62"/>
      <c r="ME95" s="62"/>
      <c r="MF95" s="62"/>
      <c r="MG95" s="62"/>
      <c r="MH95" s="62"/>
      <c r="MI95" s="62"/>
      <c r="MJ95" s="62"/>
      <c r="MK95" s="62"/>
      <c r="ML95" s="62"/>
      <c r="MM95" s="62"/>
      <c r="MN95" s="62"/>
      <c r="MO95" s="62"/>
      <c r="MP95" s="62"/>
      <c r="MQ95" s="62"/>
      <c r="MR95" s="62"/>
      <c r="MS95" s="62"/>
      <c r="MT95" s="62"/>
      <c r="MU95" s="62"/>
      <c r="MV95" s="62"/>
      <c r="MW95" s="62"/>
      <c r="MX95" s="62"/>
      <c r="MY95" s="62"/>
      <c r="MZ95" s="62"/>
      <c r="NA95" s="62"/>
      <c r="NB95" s="62"/>
      <c r="NC95" s="62"/>
      <c r="ND95" s="62"/>
      <c r="NE95" s="62"/>
      <c r="NF95" s="62"/>
      <c r="NG95" s="62"/>
      <c r="NH95" s="62"/>
      <c r="NI95" s="62"/>
      <c r="NJ95" s="62"/>
      <c r="NK95" s="62"/>
      <c r="NL95" s="62"/>
      <c r="NM95" s="62"/>
      <c r="NN95" s="62"/>
      <c r="NO95" s="62"/>
      <c r="NP95" s="62"/>
      <c r="NQ95" s="62"/>
      <c r="NR95" s="62"/>
      <c r="NS95" s="62"/>
      <c r="NT95" s="62"/>
      <c r="NU95" s="62"/>
      <c r="NV95" s="62"/>
      <c r="NW95" s="62"/>
      <c r="NX95" s="62"/>
      <c r="NY95" s="62"/>
      <c r="NZ95" s="62"/>
      <c r="OA95" s="62"/>
      <c r="OB95" s="62"/>
      <c r="OC95" s="62"/>
      <c r="OD95" s="62"/>
      <c r="OE95" s="62"/>
      <c r="OF95" s="62"/>
      <c r="OG95" s="62"/>
      <c r="OH95" s="62"/>
      <c r="OI95" s="62"/>
      <c r="OJ95" s="62"/>
      <c r="OK95" s="62"/>
      <c r="OL95" s="62"/>
      <c r="OM95" s="62"/>
      <c r="ON95" s="62"/>
      <c r="OO95" s="62"/>
      <c r="OP95" s="62"/>
      <c r="OQ95" s="62"/>
      <c r="OR95" s="62"/>
      <c r="OS95" s="62"/>
      <c r="OT95" s="62"/>
      <c r="OU95" s="62"/>
      <c r="OV95" s="62"/>
      <c r="OW95" s="62"/>
      <c r="OX95" s="62"/>
      <c r="OY95" s="62"/>
      <c r="OZ95" s="62"/>
      <c r="PA95" s="62"/>
      <c r="PB95" s="62"/>
      <c r="PC95" s="62"/>
      <c r="PD95" s="62"/>
      <c r="PE95" s="62"/>
      <c r="PF95" s="62"/>
      <c r="PG95" s="62"/>
      <c r="PH95" s="62"/>
      <c r="PI95" s="62"/>
      <c r="PJ95" s="62"/>
      <c r="PK95" s="62"/>
      <c r="PL95" s="62"/>
      <c r="PM95" s="62"/>
      <c r="PN95" s="62"/>
      <c r="PO95" s="62"/>
      <c r="PP95" s="62"/>
      <c r="PQ95" s="62"/>
      <c r="PR95" s="62"/>
      <c r="PS95" s="62"/>
      <c r="PT95" s="62"/>
      <c r="PU95" s="62"/>
      <c r="PV95" s="62"/>
      <c r="PW95" s="62"/>
      <c r="PX95" s="62"/>
      <c r="PY95" s="62"/>
      <c r="PZ95" s="62"/>
      <c r="QA95" s="62"/>
      <c r="QB95" s="62"/>
      <c r="QC95" s="62"/>
      <c r="QD95" s="62"/>
      <c r="QE95" s="62"/>
      <c r="QF95" s="62"/>
      <c r="QG95" s="62"/>
      <c r="QH95" s="62"/>
      <c r="QI95" s="62"/>
      <c r="QJ95" s="62"/>
      <c r="QK95" s="62"/>
      <c r="QL95" s="62"/>
      <c r="QM95" s="62"/>
      <c r="QN95" s="62"/>
      <c r="QO95" s="62"/>
      <c r="QP95" s="62"/>
      <c r="QQ95" s="62"/>
      <c r="QR95" s="62"/>
      <c r="QS95" s="62"/>
      <c r="QT95" s="62"/>
      <c r="QU95" s="62"/>
      <c r="QV95" s="62"/>
      <c r="QW95" s="62"/>
      <c r="QX95" s="62"/>
      <c r="QY95" s="62"/>
      <c r="QZ95" s="62"/>
      <c r="RA95" s="62"/>
      <c r="RB95" s="62"/>
      <c r="RC95" s="62"/>
      <c r="RD95" s="62"/>
      <c r="RE95" s="62"/>
      <c r="RF95" s="62"/>
      <c r="RG95" s="62"/>
      <c r="RH95" s="62"/>
      <c r="RI95" s="62"/>
      <c r="RJ95" s="62"/>
      <c r="RK95" s="62"/>
      <c r="RL95" s="62"/>
      <c r="RM95" s="62"/>
      <c r="RN95" s="62"/>
      <c r="RO95" s="62"/>
      <c r="RP95" s="62"/>
      <c r="RQ95" s="62"/>
      <c r="RR95" s="62"/>
      <c r="RS95" s="62"/>
      <c r="RT95" s="62"/>
      <c r="RU95" s="62"/>
      <c r="RV95" s="62"/>
      <c r="RW95" s="62"/>
      <c r="RX95" s="62"/>
      <c r="RY95" s="62"/>
      <c r="RZ95" s="62"/>
      <c r="SA95" s="62"/>
      <c r="SB95" s="62"/>
      <c r="SC95" s="62"/>
      <c r="SD95" s="62"/>
      <c r="SE95" s="62"/>
      <c r="SF95" s="62"/>
      <c r="SG95" s="62"/>
      <c r="SH95" s="62"/>
      <c r="SI95" s="62"/>
      <c r="SJ95" s="62"/>
      <c r="SK95" s="62"/>
      <c r="SL95" s="62"/>
      <c r="SM95" s="62"/>
      <c r="SN95" s="62"/>
      <c r="SO95" s="62"/>
      <c r="SP95" s="62"/>
      <c r="SQ95" s="62"/>
      <c r="SR95" s="62"/>
      <c r="SS95" s="62"/>
      <c r="ST95" s="62"/>
      <c r="SU95" s="62"/>
      <c r="SV95" s="62"/>
      <c r="SW95" s="62"/>
      <c r="SX95" s="62"/>
      <c r="SY95" s="62"/>
      <c r="SZ95" s="62"/>
      <c r="TA95" s="62"/>
      <c r="TB95" s="62"/>
      <c r="TC95" s="62"/>
      <c r="TD95" s="62"/>
      <c r="TE95" s="62"/>
      <c r="TF95" s="62"/>
      <c r="TG95" s="62"/>
      <c r="TH95" s="62"/>
      <c r="TI95" s="62"/>
      <c r="TJ95" s="62"/>
      <c r="TK95" s="62"/>
      <c r="TL95" s="62"/>
      <c r="TM95" s="62"/>
      <c r="TN95" s="62"/>
      <c r="TO95" s="62"/>
      <c r="TP95" s="62"/>
      <c r="TQ95" s="62"/>
      <c r="TR95" s="62"/>
      <c r="TS95" s="62"/>
      <c r="TT95" s="62"/>
      <c r="TU95" s="62"/>
      <c r="TV95" s="62"/>
      <c r="TW95" s="62"/>
      <c r="TX95" s="62"/>
      <c r="TY95" s="62"/>
      <c r="TZ95" s="62"/>
      <c r="UA95" s="62"/>
      <c r="UB95" s="62"/>
      <c r="UC95" s="62"/>
      <c r="UD95" s="62"/>
      <c r="UE95" s="62"/>
      <c r="UF95" s="62"/>
      <c r="UG95" s="62"/>
      <c r="UH95" s="62"/>
      <c r="UI95" s="62"/>
      <c r="UJ95" s="62"/>
      <c r="UK95" s="62"/>
      <c r="UL95" s="62"/>
      <c r="UM95" s="62"/>
      <c r="UN95" s="62"/>
      <c r="UO95" s="62"/>
      <c r="UP95" s="62"/>
      <c r="UQ95" s="62"/>
      <c r="UR95" s="62"/>
      <c r="US95" s="62"/>
      <c r="UT95" s="62"/>
      <c r="UU95" s="62"/>
      <c r="UV95" s="62"/>
      <c r="UW95" s="62"/>
      <c r="UX95" s="62"/>
      <c r="UY95" s="62"/>
      <c r="UZ95" s="62"/>
      <c r="VA95" s="62"/>
      <c r="VB95" s="62"/>
      <c r="VC95" s="62"/>
      <c r="VD95" s="62"/>
      <c r="VE95" s="62"/>
      <c r="VF95" s="62"/>
      <c r="VG95" s="62"/>
      <c r="VH95" s="62"/>
      <c r="VI95" s="62"/>
      <c r="VJ95" s="62"/>
      <c r="VK95" s="62"/>
      <c r="VL95" s="62"/>
      <c r="VM95" s="62"/>
      <c r="VN95" s="62"/>
      <c r="VO95" s="62"/>
      <c r="VP95" s="62"/>
      <c r="VQ95" s="62"/>
      <c r="VR95" s="62"/>
      <c r="VS95" s="62"/>
      <c r="VT95" s="62"/>
    </row>
    <row r="96" spans="1:592" ht="38.25" customHeight="1">
      <c r="A96" s="230">
        <v>2</v>
      </c>
      <c r="B96" s="71" t="s">
        <v>210</v>
      </c>
      <c r="C96" s="230" t="s">
        <v>95</v>
      </c>
      <c r="D96" s="195">
        <f>13.1*17</f>
        <v>222.7</v>
      </c>
      <c r="E96" s="63">
        <v>0.820633333297626</v>
      </c>
      <c r="F96" s="63">
        <f t="shared" si="5"/>
        <v>182.75504332538131</v>
      </c>
    </row>
    <row r="97" spans="1:7" ht="32.25" customHeight="1">
      <c r="A97" s="230">
        <v>3</v>
      </c>
      <c r="B97" s="71" t="s">
        <v>212</v>
      </c>
      <c r="C97" s="230" t="s">
        <v>95</v>
      </c>
      <c r="D97" s="79">
        <v>17</v>
      </c>
      <c r="E97" s="63">
        <v>0.47745939391861864</v>
      </c>
      <c r="F97" s="63">
        <f t="shared" si="5"/>
        <v>8.1168096966165173</v>
      </c>
    </row>
    <row r="98" spans="1:7" ht="60.75" customHeight="1">
      <c r="A98" s="230">
        <v>4</v>
      </c>
      <c r="B98" s="71" t="s">
        <v>213</v>
      </c>
      <c r="C98" s="230" t="s">
        <v>81</v>
      </c>
      <c r="D98" s="72">
        <f>0.03*17</f>
        <v>0.51</v>
      </c>
      <c r="E98" s="63">
        <v>231.26939392933093</v>
      </c>
      <c r="F98" s="63">
        <f t="shared" si="5"/>
        <v>117.94739090395878</v>
      </c>
    </row>
    <row r="99" spans="1:7" ht="33.75" customHeight="1">
      <c r="A99" s="230">
        <v>5</v>
      </c>
      <c r="B99" s="71" t="s">
        <v>216</v>
      </c>
      <c r="C99" s="230" t="s">
        <v>84</v>
      </c>
      <c r="D99" s="194">
        <f>3.2/100*17</f>
        <v>0.54400000000000004</v>
      </c>
      <c r="E99" s="63">
        <v>78.115913913979881</v>
      </c>
      <c r="F99" s="63">
        <f t="shared" si="5"/>
        <v>42.495057169205062</v>
      </c>
    </row>
    <row r="100" spans="1:7" ht="33.75" customHeight="1">
      <c r="A100" s="230">
        <v>6</v>
      </c>
      <c r="B100" s="71" t="s">
        <v>218</v>
      </c>
      <c r="C100" s="230" t="s">
        <v>102</v>
      </c>
      <c r="D100" s="72">
        <f>0.09*17</f>
        <v>1.53</v>
      </c>
      <c r="E100" s="90">
        <v>17.084093938650572</v>
      </c>
      <c r="F100" s="63">
        <f t="shared" si="5"/>
        <v>26.138663726135373</v>
      </c>
    </row>
    <row r="101" spans="1:7" ht="36.75" customHeight="1">
      <c r="A101" s="230">
        <v>7</v>
      </c>
      <c r="B101" s="71" t="s">
        <v>128</v>
      </c>
      <c r="C101" s="230" t="s">
        <v>84</v>
      </c>
      <c r="D101" s="72">
        <f>0.02*17</f>
        <v>0.34</v>
      </c>
      <c r="E101" s="63">
        <v>162.10797488377852</v>
      </c>
      <c r="F101" s="90">
        <f t="shared" si="5"/>
        <v>55.116711460484701</v>
      </c>
    </row>
    <row r="102" spans="1:7" ht="23.25" customHeight="1">
      <c r="A102" s="230"/>
      <c r="B102" s="296" t="s">
        <v>268</v>
      </c>
      <c r="C102" s="296"/>
      <c r="D102" s="74"/>
      <c r="E102" s="230"/>
      <c r="F102" s="230"/>
    </row>
    <row r="103" spans="1:7" ht="33" customHeight="1">
      <c r="A103" s="230"/>
      <c r="B103" s="84" t="s">
        <v>357</v>
      </c>
      <c r="C103" s="230"/>
      <c r="D103" s="90"/>
      <c r="E103" s="63"/>
      <c r="F103" s="63"/>
    </row>
    <row r="104" spans="1:7" s="140" customFormat="1" ht="48.75" customHeight="1">
      <c r="A104" s="113">
        <v>1</v>
      </c>
      <c r="B104" s="116" t="s">
        <v>248</v>
      </c>
      <c r="C104" s="138" t="s">
        <v>79</v>
      </c>
      <c r="D104" s="157">
        <v>18</v>
      </c>
      <c r="E104" s="119">
        <v>21.476948199681082</v>
      </c>
      <c r="F104" s="119">
        <f t="shared" ref="F104:F111" si="6">E104*D104</f>
        <v>386.5850675942595</v>
      </c>
      <c r="G104" s="62"/>
    </row>
    <row r="105" spans="1:7" s="140" customFormat="1" ht="110.25" customHeight="1">
      <c r="A105" s="113">
        <v>6</v>
      </c>
      <c r="B105" s="116" t="s">
        <v>358</v>
      </c>
      <c r="C105" s="138" t="s">
        <v>251</v>
      </c>
      <c r="D105" s="113">
        <v>18</v>
      </c>
      <c r="E105" s="142">
        <v>144.3675811183856</v>
      </c>
      <c r="F105" s="142">
        <f t="shared" si="6"/>
        <v>2598.6164601309411</v>
      </c>
      <c r="G105" s="62"/>
    </row>
    <row r="106" spans="1:7" s="140" customFormat="1" ht="36" customHeight="1">
      <c r="A106" s="113">
        <v>7</v>
      </c>
      <c r="B106" s="116" t="s">
        <v>263</v>
      </c>
      <c r="C106" s="113" t="s">
        <v>95</v>
      </c>
      <c r="D106" s="157">
        <v>8</v>
      </c>
      <c r="E106" s="119">
        <v>0.43269757573874817</v>
      </c>
      <c r="F106" s="119">
        <f t="shared" si="6"/>
        <v>3.4615806059099854</v>
      </c>
      <c r="G106" s="62"/>
    </row>
    <row r="107" spans="1:7" s="140" customFormat="1" ht="41.25" customHeight="1">
      <c r="A107" s="113">
        <v>8</v>
      </c>
      <c r="B107" s="116" t="s">
        <v>359</v>
      </c>
      <c r="C107" s="113" t="s">
        <v>250</v>
      </c>
      <c r="D107" s="148">
        <v>0.6</v>
      </c>
      <c r="E107" s="119">
        <v>70.538774469651017</v>
      </c>
      <c r="F107" s="119">
        <f t="shared" si="6"/>
        <v>42.323264681790612</v>
      </c>
      <c r="G107" s="62"/>
    </row>
    <row r="108" spans="1:7" ht="51.75" customHeight="1">
      <c r="A108" s="230">
        <v>4</v>
      </c>
      <c r="B108" s="71" t="s">
        <v>255</v>
      </c>
      <c r="C108" s="230" t="s">
        <v>250</v>
      </c>
      <c r="D108" s="194">
        <f>52.5/100</f>
        <v>0.52500000000000002</v>
      </c>
      <c r="E108" s="63">
        <v>127.99415946692756</v>
      </c>
      <c r="F108" s="63">
        <f t="shared" si="6"/>
        <v>67.196933720136968</v>
      </c>
    </row>
    <row r="109" spans="1:7" ht="51.75" customHeight="1">
      <c r="A109" s="230">
        <v>4</v>
      </c>
      <c r="B109" s="71" t="s">
        <v>360</v>
      </c>
      <c r="C109" s="230" t="s">
        <v>250</v>
      </c>
      <c r="D109" s="72">
        <v>0.54</v>
      </c>
      <c r="E109" s="63">
        <v>132.47034128491461</v>
      </c>
      <c r="F109" s="63">
        <f t="shared" si="6"/>
        <v>71.533984293853891</v>
      </c>
    </row>
    <row r="110" spans="1:7" ht="54" customHeight="1">
      <c r="A110" s="230">
        <v>3</v>
      </c>
      <c r="B110" s="71" t="s">
        <v>267</v>
      </c>
      <c r="C110" s="230" t="s">
        <v>250</v>
      </c>
      <c r="D110" s="72">
        <v>0.92</v>
      </c>
      <c r="E110" s="63">
        <v>145.89888673887575</v>
      </c>
      <c r="F110" s="63">
        <f t="shared" si="6"/>
        <v>134.22697579976568</v>
      </c>
    </row>
    <row r="111" spans="1:7" ht="47.25" customHeight="1">
      <c r="A111" s="230">
        <v>2</v>
      </c>
      <c r="B111" s="71" t="s">
        <v>254</v>
      </c>
      <c r="C111" s="230" t="s">
        <v>250</v>
      </c>
      <c r="D111" s="72">
        <v>0.16</v>
      </c>
      <c r="E111" s="63">
        <v>162.31155340482829</v>
      </c>
      <c r="F111" s="63">
        <f t="shared" si="6"/>
        <v>25.969848544772528</v>
      </c>
    </row>
    <row r="112" spans="1:7" ht="33" customHeight="1">
      <c r="A112" s="100"/>
      <c r="B112" s="84" t="s">
        <v>362</v>
      </c>
      <c r="C112" s="100"/>
      <c r="D112" s="100"/>
      <c r="E112" s="100"/>
      <c r="F112" s="100"/>
    </row>
    <row r="113" spans="1:12" ht="42.75" customHeight="1">
      <c r="A113" s="230">
        <v>1</v>
      </c>
      <c r="B113" s="71" t="s">
        <v>256</v>
      </c>
      <c r="C113" s="230" t="s">
        <v>81</v>
      </c>
      <c r="D113" s="74">
        <v>4.5</v>
      </c>
      <c r="E113" s="63">
        <v>6.1202084646251453</v>
      </c>
      <c r="F113" s="63">
        <f>E113*D113</f>
        <v>27.540938090813153</v>
      </c>
    </row>
    <row r="114" spans="1:12" ht="63" customHeight="1">
      <c r="A114" s="230">
        <v>2</v>
      </c>
      <c r="B114" s="71" t="s">
        <v>264</v>
      </c>
      <c r="C114" s="230" t="s">
        <v>81</v>
      </c>
      <c r="D114" s="72">
        <v>0.45</v>
      </c>
      <c r="E114" s="63">
        <v>1.4511834503750345</v>
      </c>
      <c r="F114" s="63">
        <f>E114*D114</f>
        <v>0.65303255266876559</v>
      </c>
    </row>
    <row r="115" spans="1:12" ht="42.75" customHeight="1">
      <c r="A115" s="230">
        <v>3</v>
      </c>
      <c r="B115" s="71" t="s">
        <v>208</v>
      </c>
      <c r="C115" s="230" t="s">
        <v>81</v>
      </c>
      <c r="D115" s="72">
        <f>4.05*1.8</f>
        <v>7.29</v>
      </c>
      <c r="E115" s="160">
        <v>2.0947517631500499</v>
      </c>
      <c r="F115" s="63">
        <f>E115*D115</f>
        <v>15.270740353363863</v>
      </c>
      <c r="L115" s="111"/>
    </row>
    <row r="116" spans="1:12" ht="34.5" customHeight="1">
      <c r="A116" s="100"/>
      <c r="B116" s="84" t="s">
        <v>257</v>
      </c>
      <c r="C116" s="100"/>
      <c r="D116" s="100"/>
      <c r="E116" s="100"/>
      <c r="F116" s="100"/>
    </row>
    <row r="117" spans="1:12" ht="54" customHeight="1">
      <c r="A117" s="230">
        <v>1</v>
      </c>
      <c r="B117" s="71" t="s">
        <v>258</v>
      </c>
      <c r="C117" s="230" t="s">
        <v>94</v>
      </c>
      <c r="D117" s="89">
        <f>37.2/1000</f>
        <v>3.7200000000000004E-2</v>
      </c>
      <c r="E117" s="63">
        <v>964.13566569263401</v>
      </c>
      <c r="F117" s="63">
        <f>E117*D117</f>
        <v>35.865846763765987</v>
      </c>
    </row>
    <row r="118" spans="1:12" ht="63" customHeight="1">
      <c r="A118" s="230">
        <v>2</v>
      </c>
      <c r="B118" s="71" t="s">
        <v>259</v>
      </c>
      <c r="C118" s="230" t="s">
        <v>81</v>
      </c>
      <c r="D118" s="195">
        <v>12.4</v>
      </c>
      <c r="E118" s="63">
        <v>1.4511834503750345</v>
      </c>
      <c r="F118" s="63">
        <f>E118*D118</f>
        <v>17.994674784650428</v>
      </c>
    </row>
    <row r="119" spans="1:12" ht="28.5" customHeight="1">
      <c r="A119" s="230">
        <v>3</v>
      </c>
      <c r="B119" s="71" t="s">
        <v>260</v>
      </c>
      <c r="C119" s="230" t="s">
        <v>81</v>
      </c>
      <c r="D119" s="195">
        <v>37.200000000000003</v>
      </c>
      <c r="E119" s="63">
        <v>1.7729676067625422</v>
      </c>
      <c r="F119" s="63">
        <f>E119*D119</f>
        <v>65.954394971566572</v>
      </c>
    </row>
    <row r="120" spans="1:12" ht="27.75" customHeight="1">
      <c r="A120" s="230">
        <v>4</v>
      </c>
      <c r="B120" s="71" t="s">
        <v>261</v>
      </c>
      <c r="C120" s="230" t="s">
        <v>250</v>
      </c>
      <c r="D120" s="72">
        <v>1.55</v>
      </c>
      <c r="E120" s="63">
        <v>119.49403108486125</v>
      </c>
      <c r="F120" s="63">
        <f>E120*D120</f>
        <v>185.21574818153493</v>
      </c>
    </row>
    <row r="121" spans="1:12" ht="33" customHeight="1">
      <c r="A121" s="230">
        <v>5</v>
      </c>
      <c r="B121" s="71" t="s">
        <v>262</v>
      </c>
      <c r="C121" s="230" t="s">
        <v>95</v>
      </c>
      <c r="D121" s="79">
        <v>155</v>
      </c>
      <c r="E121" s="63">
        <v>0.1715869696895036</v>
      </c>
      <c r="F121" s="63">
        <f>E121*D121</f>
        <v>26.595980301873059</v>
      </c>
    </row>
    <row r="122" spans="1:12" ht="37.5" customHeight="1">
      <c r="A122" s="100"/>
      <c r="B122" s="84" t="s">
        <v>363</v>
      </c>
      <c r="C122" s="100"/>
      <c r="D122" s="210"/>
      <c r="E122" s="100"/>
      <c r="F122" s="100"/>
    </row>
    <row r="123" spans="1:12" s="140" customFormat="1" ht="27" customHeight="1">
      <c r="A123" s="113">
        <v>1</v>
      </c>
      <c r="B123" s="116" t="s">
        <v>252</v>
      </c>
      <c r="C123" s="113" t="s">
        <v>95</v>
      </c>
      <c r="D123" s="113">
        <v>18</v>
      </c>
      <c r="E123" s="119">
        <v>3.7301515149892084</v>
      </c>
      <c r="F123" s="119">
        <f t="shared" ref="F123:F128" si="7">E123*D123</f>
        <v>67.142727269805746</v>
      </c>
      <c r="G123" s="62"/>
    </row>
    <row r="124" spans="1:12" s="140" customFormat="1" ht="24" customHeight="1">
      <c r="A124" s="113">
        <v>2</v>
      </c>
      <c r="B124" s="116" t="s">
        <v>352</v>
      </c>
      <c r="C124" s="113" t="s">
        <v>82</v>
      </c>
      <c r="D124" s="113">
        <v>0.16536999999999999</v>
      </c>
      <c r="E124" s="119">
        <v>714.95068057495166</v>
      </c>
      <c r="F124" s="119">
        <f t="shared" si="7"/>
        <v>118.23139404667975</v>
      </c>
      <c r="G124" s="62"/>
    </row>
    <row r="125" spans="1:12" s="140" customFormat="1" ht="27.75" customHeight="1">
      <c r="A125" s="113">
        <v>2</v>
      </c>
      <c r="B125" s="116" t="s">
        <v>253</v>
      </c>
      <c r="C125" s="113" t="s">
        <v>82</v>
      </c>
      <c r="D125" s="113">
        <f>28.3/1000</f>
        <v>2.8300000000000002E-2</v>
      </c>
      <c r="E125" s="119">
        <v>714.95068057495166</v>
      </c>
      <c r="F125" s="119">
        <f t="shared" si="7"/>
        <v>20.233104260271134</v>
      </c>
      <c r="G125" s="62"/>
    </row>
    <row r="126" spans="1:12" s="140" customFormat="1" ht="31.5" customHeight="1">
      <c r="A126" s="113">
        <v>3</v>
      </c>
      <c r="B126" s="116" t="s">
        <v>249</v>
      </c>
      <c r="C126" s="113" t="s">
        <v>85</v>
      </c>
      <c r="D126" s="142">
        <v>14</v>
      </c>
      <c r="E126" s="119">
        <v>1.4920606059956834</v>
      </c>
      <c r="F126" s="119">
        <f t="shared" si="7"/>
        <v>20.888848483939569</v>
      </c>
      <c r="G126" s="62"/>
    </row>
    <row r="127" spans="1:12" ht="39" customHeight="1">
      <c r="A127" s="230">
        <v>4</v>
      </c>
      <c r="B127" s="71" t="s">
        <v>265</v>
      </c>
      <c r="C127" s="230" t="s">
        <v>95</v>
      </c>
      <c r="D127" s="195">
        <v>43.2</v>
      </c>
      <c r="E127" s="120">
        <v>0.44761818179870499</v>
      </c>
      <c r="F127" s="63">
        <f t="shared" si="7"/>
        <v>19.337105453704059</v>
      </c>
    </row>
    <row r="128" spans="1:12" s="39" customFormat="1" ht="34.5" customHeight="1">
      <c r="A128" s="230">
        <v>5</v>
      </c>
      <c r="B128" s="71" t="s">
        <v>266</v>
      </c>
      <c r="C128" s="230" t="s">
        <v>81</v>
      </c>
      <c r="D128" s="74">
        <v>4.3</v>
      </c>
      <c r="E128" s="63">
        <v>61.056088050065064</v>
      </c>
      <c r="F128" s="63">
        <f t="shared" si="7"/>
        <v>262.54117861527976</v>
      </c>
      <c r="G128" s="62"/>
    </row>
    <row r="129" spans="1:8" ht="37.5" customHeight="1">
      <c r="A129" s="100"/>
      <c r="B129" s="84" t="s">
        <v>269</v>
      </c>
      <c r="C129" s="100"/>
      <c r="D129" s="210"/>
      <c r="E129" s="100"/>
      <c r="F129" s="100"/>
    </row>
    <row r="130" spans="1:8" ht="50.25" customHeight="1">
      <c r="A130" s="130">
        <v>1</v>
      </c>
      <c r="B130" s="131" t="s">
        <v>223</v>
      </c>
      <c r="C130" s="130" t="s">
        <v>79</v>
      </c>
      <c r="D130" s="130">
        <v>1</v>
      </c>
      <c r="E130" s="130">
        <v>2334.5</v>
      </c>
      <c r="F130" s="130">
        <f t="shared" ref="F130" si="8">+D130*E130</f>
        <v>2334.5</v>
      </c>
    </row>
    <row r="131" spans="1:8" ht="77.25" customHeight="1">
      <c r="A131" s="130">
        <v>2</v>
      </c>
      <c r="B131" s="131" t="s">
        <v>332</v>
      </c>
      <c r="C131" s="130" t="s">
        <v>79</v>
      </c>
      <c r="D131" s="130">
        <v>1</v>
      </c>
      <c r="E131" s="130">
        <v>710.49999999999989</v>
      </c>
      <c r="F131" s="130">
        <f t="shared" ref="F131" si="9">E131*D131</f>
        <v>710.49999999999989</v>
      </c>
    </row>
    <row r="132" spans="1:8" s="217" customFormat="1" ht="22.5" customHeight="1">
      <c r="A132" s="244"/>
      <c r="B132" s="100" t="s">
        <v>6</v>
      </c>
      <c r="C132" s="299">
        <f>SUM(F12:F131)</f>
        <v>26917.201693213436</v>
      </c>
      <c r="D132" s="299"/>
      <c r="E132" s="299"/>
      <c r="F132" s="299"/>
      <c r="H132" s="62"/>
    </row>
    <row r="133" spans="1:8" s="217" customFormat="1" ht="22.5" customHeight="1">
      <c r="A133" s="244"/>
      <c r="B133" s="100" t="s">
        <v>187</v>
      </c>
      <c r="C133" s="299">
        <f>C132*20%</f>
        <v>5383.4403386426875</v>
      </c>
      <c r="D133" s="299"/>
      <c r="E133" s="299"/>
      <c r="F133" s="299"/>
      <c r="H133" s="62"/>
    </row>
    <row r="134" spans="1:8" s="217" customFormat="1" ht="18" customHeight="1">
      <c r="A134" s="244"/>
      <c r="B134" s="100" t="s">
        <v>6</v>
      </c>
      <c r="C134" s="299">
        <f>C133+C132</f>
        <v>32300.642031856121</v>
      </c>
      <c r="D134" s="299"/>
      <c r="E134" s="299"/>
      <c r="F134" s="299"/>
      <c r="G134" s="184"/>
      <c r="H134" s="62"/>
    </row>
    <row r="135" spans="1:8" s="217" customFormat="1">
      <c r="D135" s="37"/>
    </row>
    <row r="136" spans="1:8" s="217" customFormat="1">
      <c r="D136" s="37"/>
      <c r="F136" s="245">
        <f>+C134*1000</f>
        <v>32300642.03185612</v>
      </c>
    </row>
    <row r="137" spans="1:8" s="217" customFormat="1">
      <c r="D137" s="37"/>
    </row>
    <row r="138" spans="1:8" s="187" customFormat="1" ht="24" customHeight="1">
      <c r="A138" s="298" t="s">
        <v>125</v>
      </c>
      <c r="B138" s="298"/>
      <c r="C138" s="298"/>
      <c r="D138" s="298"/>
    </row>
    <row r="139" spans="1:8" s="217" customFormat="1">
      <c r="D139" s="37"/>
    </row>
    <row r="140" spans="1:8" s="217" customFormat="1">
      <c r="D140" s="37"/>
    </row>
    <row r="141" spans="1:8" s="217" customFormat="1">
      <c r="D141" s="37"/>
    </row>
    <row r="142" spans="1:8" s="217" customFormat="1">
      <c r="D142" s="37"/>
    </row>
    <row r="143" spans="1:8" s="217" customFormat="1">
      <c r="D143" s="37"/>
    </row>
    <row r="144" spans="1:8" s="217" customFormat="1">
      <c r="D144" s="37"/>
    </row>
    <row r="145" spans="4:4" s="217" customFormat="1">
      <c r="D145" s="37"/>
    </row>
    <row r="146" spans="4:4" s="217" customFormat="1">
      <c r="D146" s="37"/>
    </row>
    <row r="147" spans="4:4" s="217" customFormat="1">
      <c r="D147" s="37"/>
    </row>
    <row r="148" spans="4:4" s="217" customFormat="1">
      <c r="D148" s="37"/>
    </row>
    <row r="149" spans="4:4" s="217" customFormat="1">
      <c r="D149" s="37"/>
    </row>
    <row r="150" spans="4:4" s="217" customFormat="1">
      <c r="D150" s="37"/>
    </row>
    <row r="151" spans="4:4" s="217" customFormat="1">
      <c r="D151" s="37"/>
    </row>
    <row r="152" spans="4:4" s="217" customFormat="1">
      <c r="D152" s="37"/>
    </row>
    <row r="153" spans="4:4" s="217" customFormat="1">
      <c r="D153" s="37"/>
    </row>
    <row r="154" spans="4:4" s="217" customFormat="1">
      <c r="D154" s="37"/>
    </row>
    <row r="155" spans="4:4" s="217" customFormat="1">
      <c r="D155" s="37"/>
    </row>
    <row r="156" spans="4:4" s="217" customFormat="1">
      <c r="D156" s="37"/>
    </row>
    <row r="157" spans="4:4" s="217" customFormat="1">
      <c r="D157" s="37"/>
    </row>
    <row r="158" spans="4:4" s="217" customFormat="1">
      <c r="D158" s="37"/>
    </row>
    <row r="159" spans="4:4" s="217" customFormat="1">
      <c r="D159" s="37"/>
    </row>
    <row r="160" spans="4:4" s="217" customFormat="1">
      <c r="D160" s="37"/>
    </row>
    <row r="161" spans="4:4" s="217" customFormat="1">
      <c r="D161" s="37"/>
    </row>
    <row r="162" spans="4:4" s="217" customFormat="1">
      <c r="D162" s="37"/>
    </row>
    <row r="163" spans="4:4" s="217" customFormat="1">
      <c r="D163" s="37"/>
    </row>
    <row r="164" spans="4:4" s="217" customFormat="1">
      <c r="D164" s="37"/>
    </row>
    <row r="165" spans="4:4" s="217" customFormat="1">
      <c r="D165" s="37"/>
    </row>
    <row r="166" spans="4:4" s="217" customFormat="1">
      <c r="D166" s="37"/>
    </row>
    <row r="167" spans="4:4" s="217" customFormat="1">
      <c r="D167" s="37"/>
    </row>
    <row r="168" spans="4:4" s="217" customFormat="1">
      <c r="D168" s="37"/>
    </row>
    <row r="169" spans="4:4" s="217" customFormat="1">
      <c r="D169" s="37"/>
    </row>
    <row r="170" spans="4:4" s="217" customFormat="1">
      <c r="D170" s="37"/>
    </row>
    <row r="171" spans="4:4" s="217" customFormat="1">
      <c r="D171" s="37"/>
    </row>
    <row r="172" spans="4:4" s="217" customFormat="1">
      <c r="D172" s="37"/>
    </row>
    <row r="173" spans="4:4" s="217" customFormat="1">
      <c r="D173" s="37"/>
    </row>
    <row r="174" spans="4:4" s="217" customFormat="1">
      <c r="D174" s="37"/>
    </row>
    <row r="175" spans="4:4" s="217" customFormat="1">
      <c r="D175" s="37"/>
    </row>
    <row r="176" spans="4:4" s="217" customFormat="1">
      <c r="D176" s="37"/>
    </row>
    <row r="177" spans="1:6" s="217" customFormat="1">
      <c r="D177" s="37"/>
    </row>
    <row r="178" spans="1:6" s="217" customFormat="1">
      <c r="D178" s="37"/>
    </row>
    <row r="179" spans="1:6" s="217" customFormat="1">
      <c r="D179" s="37"/>
    </row>
    <row r="180" spans="1:6" s="217" customFormat="1">
      <c r="D180" s="37"/>
    </row>
    <row r="181" spans="1:6" s="217" customFormat="1">
      <c r="D181" s="37"/>
    </row>
    <row r="182" spans="1:6" s="217" customFormat="1">
      <c r="D182" s="37"/>
    </row>
    <row r="183" spans="1:6" s="217" customFormat="1">
      <c r="D183" s="37"/>
    </row>
    <row r="184" spans="1:6" s="217" customFormat="1">
      <c r="A184" s="62"/>
      <c r="B184" s="62"/>
      <c r="C184" s="62"/>
      <c r="D184" s="38"/>
      <c r="E184" s="62"/>
      <c r="F184" s="62"/>
    </row>
    <row r="185" spans="1:6" s="217" customFormat="1">
      <c r="A185" s="62"/>
      <c r="B185" s="62"/>
      <c r="C185" s="62"/>
      <c r="D185" s="38"/>
      <c r="E185" s="62"/>
      <c r="F185" s="62"/>
    </row>
    <row r="186" spans="1:6" s="217" customFormat="1">
      <c r="A186" s="62"/>
      <c r="B186" s="62"/>
      <c r="C186" s="62"/>
      <c r="D186" s="38"/>
      <c r="E186" s="62"/>
      <c r="F186" s="62"/>
    </row>
    <row r="187" spans="1:6" s="217" customFormat="1">
      <c r="A187" s="62"/>
      <c r="B187" s="62"/>
      <c r="C187" s="62"/>
      <c r="D187" s="38"/>
      <c r="E187" s="62"/>
      <c r="F187" s="62"/>
    </row>
    <row r="188" spans="1:6" s="217" customFormat="1">
      <c r="A188" s="62"/>
      <c r="B188" s="62"/>
      <c r="C188" s="62"/>
      <c r="D188" s="38"/>
      <c r="E188" s="62"/>
      <c r="F188" s="62"/>
    </row>
    <row r="189" spans="1:6" s="217" customFormat="1">
      <c r="A189" s="62"/>
      <c r="B189" s="62"/>
      <c r="C189" s="62"/>
      <c r="D189" s="38"/>
      <c r="E189" s="62"/>
      <c r="F189" s="62"/>
    </row>
    <row r="190" spans="1:6" s="217" customFormat="1">
      <c r="A190" s="62"/>
      <c r="B190" s="62"/>
      <c r="C190" s="62"/>
      <c r="D190" s="38"/>
      <c r="E190" s="62"/>
      <c r="F190" s="62"/>
    </row>
    <row r="191" spans="1:6" s="217" customFormat="1">
      <c r="A191" s="62"/>
      <c r="B191" s="62"/>
      <c r="C191" s="62"/>
      <c r="D191" s="38"/>
      <c r="E191" s="62"/>
      <c r="F191" s="62"/>
    </row>
    <row r="192" spans="1:6" s="217" customFormat="1">
      <c r="A192" s="62"/>
      <c r="B192" s="62"/>
      <c r="C192" s="62"/>
      <c r="D192" s="38"/>
      <c r="E192" s="62"/>
      <c r="F192" s="62"/>
    </row>
    <row r="193" spans="1:6" s="217" customFormat="1">
      <c r="A193" s="62"/>
      <c r="B193" s="62"/>
      <c r="C193" s="62"/>
      <c r="D193" s="38"/>
      <c r="E193" s="62"/>
      <c r="F193" s="62"/>
    </row>
    <row r="194" spans="1:6" s="217" customFormat="1">
      <c r="A194" s="62"/>
      <c r="B194" s="62"/>
      <c r="C194" s="62"/>
      <c r="D194" s="38"/>
      <c r="E194" s="62"/>
      <c r="F194" s="62"/>
    </row>
    <row r="195" spans="1:6" s="217" customFormat="1">
      <c r="A195" s="62"/>
      <c r="B195" s="62"/>
      <c r="C195" s="62"/>
      <c r="D195" s="38"/>
      <c r="E195" s="62"/>
      <c r="F195" s="62"/>
    </row>
    <row r="196" spans="1:6" s="217" customFormat="1">
      <c r="A196" s="62"/>
      <c r="B196" s="62"/>
      <c r="C196" s="62"/>
      <c r="D196" s="38"/>
      <c r="E196" s="62"/>
      <c r="F196" s="62"/>
    </row>
    <row r="197" spans="1:6" s="217" customFormat="1">
      <c r="A197" s="62"/>
      <c r="B197" s="62"/>
      <c r="C197" s="62"/>
      <c r="D197" s="38"/>
      <c r="E197" s="62"/>
      <c r="F197" s="62"/>
    </row>
    <row r="198" spans="1:6" s="217" customFormat="1">
      <c r="A198" s="62"/>
      <c r="B198" s="62"/>
      <c r="C198" s="62"/>
      <c r="D198" s="38"/>
      <c r="E198" s="62"/>
      <c r="F198" s="62"/>
    </row>
    <row r="199" spans="1:6" s="217" customFormat="1">
      <c r="A199" s="62"/>
      <c r="B199" s="62"/>
      <c r="C199" s="62"/>
      <c r="D199" s="38"/>
      <c r="E199" s="62"/>
      <c r="F199" s="62"/>
    </row>
    <row r="200" spans="1:6" s="217" customFormat="1">
      <c r="A200" s="62"/>
      <c r="B200" s="62"/>
      <c r="C200" s="62"/>
      <c r="D200" s="38"/>
      <c r="E200" s="62"/>
      <c r="F200" s="62"/>
    </row>
    <row r="201" spans="1:6" s="217" customFormat="1">
      <c r="A201" s="62"/>
      <c r="B201" s="62"/>
      <c r="C201" s="62"/>
      <c r="D201" s="38"/>
      <c r="E201" s="62"/>
      <c r="F201" s="62"/>
    </row>
    <row r="202" spans="1:6" s="217" customFormat="1">
      <c r="A202" s="62"/>
      <c r="B202" s="62"/>
      <c r="C202" s="62"/>
      <c r="D202" s="38"/>
      <c r="E202" s="62"/>
      <c r="F202" s="62"/>
    </row>
    <row r="203" spans="1:6" s="217" customFormat="1">
      <c r="A203" s="62"/>
      <c r="B203" s="62"/>
      <c r="C203" s="62"/>
      <c r="D203" s="38"/>
      <c r="E203" s="62"/>
      <c r="F203" s="62"/>
    </row>
    <row r="204" spans="1:6" s="217" customFormat="1">
      <c r="A204" s="62"/>
      <c r="B204" s="62"/>
      <c r="C204" s="62"/>
      <c r="D204" s="38"/>
      <c r="E204" s="62"/>
      <c r="F204" s="62"/>
    </row>
    <row r="205" spans="1:6" s="217" customFormat="1">
      <c r="A205" s="62"/>
      <c r="B205" s="62"/>
      <c r="C205" s="62"/>
      <c r="D205" s="38"/>
      <c r="E205" s="62"/>
      <c r="F205" s="62"/>
    </row>
    <row r="206" spans="1:6" s="217" customFormat="1">
      <c r="A206" s="62"/>
      <c r="B206" s="62"/>
      <c r="C206" s="62"/>
      <c r="D206" s="38"/>
      <c r="E206" s="62"/>
      <c r="F206" s="62"/>
    </row>
    <row r="207" spans="1:6" s="217" customFormat="1">
      <c r="A207" s="62"/>
      <c r="B207" s="62"/>
      <c r="C207" s="62"/>
      <c r="D207" s="38"/>
      <c r="E207" s="62"/>
      <c r="F207" s="62"/>
    </row>
    <row r="208" spans="1:6" s="217" customFormat="1">
      <c r="A208" s="62"/>
      <c r="B208" s="62"/>
      <c r="C208" s="62"/>
      <c r="D208" s="38"/>
      <c r="E208" s="62"/>
      <c r="F208" s="62"/>
    </row>
    <row r="209" spans="1:6" s="217" customFormat="1">
      <c r="A209" s="62"/>
      <c r="B209" s="62"/>
      <c r="C209" s="62"/>
      <c r="D209" s="38"/>
      <c r="E209" s="62"/>
      <c r="F209" s="62"/>
    </row>
    <row r="210" spans="1:6" s="217" customFormat="1">
      <c r="A210" s="62"/>
      <c r="B210" s="62"/>
      <c r="C210" s="62"/>
      <c r="D210" s="38"/>
      <c r="E210" s="62"/>
      <c r="F210" s="62"/>
    </row>
    <row r="211" spans="1:6" s="217" customFormat="1">
      <c r="A211" s="62"/>
      <c r="B211" s="62"/>
      <c r="C211" s="62"/>
      <c r="D211" s="38"/>
      <c r="E211" s="62"/>
      <c r="F211" s="62"/>
    </row>
    <row r="212" spans="1:6" s="217" customFormat="1">
      <c r="A212" s="62"/>
      <c r="B212" s="62"/>
      <c r="C212" s="62"/>
      <c r="D212" s="38"/>
      <c r="E212" s="62"/>
      <c r="F212" s="62"/>
    </row>
    <row r="213" spans="1:6" s="217" customFormat="1">
      <c r="A213" s="62"/>
      <c r="B213" s="62"/>
      <c r="C213" s="62"/>
      <c r="D213" s="38"/>
      <c r="E213" s="62"/>
      <c r="F213" s="62"/>
    </row>
    <row r="214" spans="1:6" s="217" customFormat="1">
      <c r="A214" s="62"/>
      <c r="B214" s="62"/>
      <c r="C214" s="62"/>
      <c r="D214" s="38"/>
      <c r="E214" s="62"/>
      <c r="F214" s="62"/>
    </row>
    <row r="215" spans="1:6" s="217" customFormat="1">
      <c r="A215" s="62"/>
      <c r="B215" s="62"/>
      <c r="C215" s="62"/>
      <c r="D215" s="38"/>
      <c r="E215" s="62"/>
      <c r="F215" s="62"/>
    </row>
    <row r="216" spans="1:6" s="217" customFormat="1">
      <c r="A216" s="62"/>
      <c r="B216" s="62"/>
      <c r="C216" s="62"/>
      <c r="D216" s="38"/>
      <c r="E216" s="62"/>
      <c r="F216" s="62"/>
    </row>
    <row r="217" spans="1:6" s="217" customFormat="1">
      <c r="A217" s="62"/>
      <c r="B217" s="62"/>
      <c r="C217" s="62"/>
      <c r="D217" s="38"/>
      <c r="E217" s="62"/>
      <c r="F217" s="62"/>
    </row>
    <row r="218" spans="1:6" s="217" customFormat="1">
      <c r="A218" s="62"/>
      <c r="B218" s="62"/>
      <c r="C218" s="62"/>
      <c r="D218" s="38"/>
      <c r="E218" s="62"/>
      <c r="F218" s="62"/>
    </row>
    <row r="219" spans="1:6" s="217" customFormat="1">
      <c r="A219" s="62"/>
      <c r="B219" s="62"/>
      <c r="C219" s="62"/>
      <c r="D219" s="38"/>
      <c r="E219" s="62"/>
      <c r="F219" s="62"/>
    </row>
    <row r="220" spans="1:6" s="217" customFormat="1">
      <c r="A220" s="62"/>
      <c r="B220" s="62"/>
      <c r="C220" s="62"/>
      <c r="D220" s="38"/>
      <c r="E220" s="62"/>
      <c r="F220" s="62"/>
    </row>
    <row r="221" spans="1:6" s="217" customFormat="1">
      <c r="A221" s="62"/>
      <c r="B221" s="62"/>
      <c r="C221" s="62"/>
      <c r="D221" s="38"/>
      <c r="E221" s="62"/>
      <c r="F221" s="62"/>
    </row>
    <row r="222" spans="1:6" s="217" customFormat="1">
      <c r="A222" s="62"/>
      <c r="B222" s="62"/>
      <c r="C222" s="62"/>
      <c r="D222" s="38"/>
      <c r="E222" s="62"/>
      <c r="F222" s="62"/>
    </row>
    <row r="223" spans="1:6" s="217" customFormat="1">
      <c r="A223" s="62"/>
      <c r="B223" s="62"/>
      <c r="C223" s="62"/>
      <c r="D223" s="38"/>
      <c r="E223" s="62"/>
      <c r="F223" s="62"/>
    </row>
    <row r="224" spans="1:6" s="217" customFormat="1">
      <c r="A224" s="62"/>
      <c r="B224" s="62"/>
      <c r="C224" s="62"/>
      <c r="D224" s="38"/>
      <c r="E224" s="62"/>
      <c r="F224" s="62"/>
    </row>
    <row r="225" spans="1:6" s="217" customFormat="1">
      <c r="A225" s="62"/>
      <c r="B225" s="62"/>
      <c r="C225" s="62"/>
      <c r="D225" s="38"/>
      <c r="E225" s="62"/>
      <c r="F225" s="62"/>
    </row>
    <row r="226" spans="1:6" s="217" customFormat="1">
      <c r="A226" s="62"/>
      <c r="B226" s="62"/>
      <c r="C226" s="62"/>
      <c r="D226" s="38"/>
      <c r="E226" s="62"/>
      <c r="F226" s="62"/>
    </row>
    <row r="227" spans="1:6" s="217" customFormat="1">
      <c r="A227" s="62"/>
      <c r="B227" s="62"/>
      <c r="C227" s="62"/>
      <c r="D227" s="38"/>
      <c r="E227" s="62"/>
      <c r="F227" s="62"/>
    </row>
    <row r="228" spans="1:6" s="217" customFormat="1">
      <c r="A228" s="62"/>
      <c r="B228" s="62"/>
      <c r="C228" s="62"/>
      <c r="D228" s="38"/>
      <c r="E228" s="62"/>
      <c r="F228" s="62"/>
    </row>
    <row r="229" spans="1:6" s="217" customFormat="1">
      <c r="A229" s="62"/>
      <c r="B229" s="62"/>
      <c r="C229" s="62"/>
      <c r="D229" s="38"/>
      <c r="E229" s="62"/>
      <c r="F229" s="62"/>
    </row>
    <row r="230" spans="1:6" s="217" customFormat="1">
      <c r="A230" s="62"/>
      <c r="B230" s="62"/>
      <c r="C230" s="62"/>
      <c r="D230" s="38"/>
      <c r="E230" s="62"/>
      <c r="F230" s="62"/>
    </row>
    <row r="231" spans="1:6" s="217" customFormat="1">
      <c r="A231" s="62"/>
      <c r="B231" s="62"/>
      <c r="C231" s="62"/>
      <c r="D231" s="38"/>
      <c r="E231" s="62"/>
      <c r="F231" s="62"/>
    </row>
    <row r="232" spans="1:6" s="217" customFormat="1">
      <c r="A232" s="62"/>
      <c r="B232" s="62"/>
      <c r="C232" s="62"/>
      <c r="D232" s="38"/>
      <c r="E232" s="62"/>
      <c r="F232" s="62"/>
    </row>
    <row r="233" spans="1:6" s="217" customFormat="1">
      <c r="A233" s="62"/>
      <c r="B233" s="62"/>
      <c r="C233" s="62"/>
      <c r="D233" s="38"/>
      <c r="E233" s="62"/>
      <c r="F233" s="62"/>
    </row>
    <row r="234" spans="1:6" s="217" customFormat="1">
      <c r="A234" s="62"/>
      <c r="B234" s="62"/>
      <c r="C234" s="62"/>
      <c r="D234" s="38"/>
      <c r="E234" s="62"/>
      <c r="F234" s="62"/>
    </row>
    <row r="235" spans="1:6" s="217" customFormat="1">
      <c r="A235" s="62"/>
      <c r="B235" s="62"/>
      <c r="C235" s="62"/>
      <c r="D235" s="38"/>
      <c r="E235" s="62"/>
      <c r="F235" s="62"/>
    </row>
    <row r="236" spans="1:6" s="217" customFormat="1">
      <c r="A236" s="62"/>
      <c r="B236" s="62"/>
      <c r="C236" s="62"/>
      <c r="D236" s="38"/>
      <c r="E236" s="62"/>
      <c r="F236" s="62"/>
    </row>
    <row r="237" spans="1:6" s="217" customFormat="1">
      <c r="A237" s="62"/>
      <c r="B237" s="62"/>
      <c r="C237" s="62"/>
      <c r="D237" s="38"/>
      <c r="E237" s="62"/>
      <c r="F237" s="62"/>
    </row>
    <row r="238" spans="1:6" s="217" customFormat="1">
      <c r="A238" s="62"/>
      <c r="B238" s="62"/>
      <c r="C238" s="62"/>
      <c r="D238" s="38"/>
      <c r="E238" s="62"/>
      <c r="F238" s="62"/>
    </row>
    <row r="239" spans="1:6" s="217" customFormat="1">
      <c r="A239" s="62"/>
      <c r="B239" s="62"/>
      <c r="C239" s="62"/>
      <c r="D239" s="38"/>
      <c r="E239" s="62"/>
      <c r="F239" s="62"/>
    </row>
    <row r="240" spans="1:6" s="217" customFormat="1">
      <c r="A240" s="62"/>
      <c r="B240" s="62"/>
      <c r="C240" s="62"/>
      <c r="D240" s="38"/>
      <c r="E240" s="62"/>
      <c r="F240" s="62"/>
    </row>
    <row r="241" spans="1:6" s="217" customFormat="1">
      <c r="A241" s="62"/>
      <c r="B241" s="62"/>
      <c r="C241" s="62"/>
      <c r="D241" s="38"/>
      <c r="E241" s="62"/>
      <c r="F241" s="62"/>
    </row>
    <row r="242" spans="1:6" s="217" customFormat="1">
      <c r="A242" s="62"/>
      <c r="B242" s="62"/>
      <c r="C242" s="62"/>
      <c r="D242" s="38"/>
      <c r="E242" s="62"/>
      <c r="F242" s="62"/>
    </row>
    <row r="243" spans="1:6" s="217" customFormat="1">
      <c r="A243" s="62"/>
      <c r="B243" s="62"/>
      <c r="C243" s="62"/>
      <c r="D243" s="38"/>
      <c r="E243" s="62"/>
      <c r="F243" s="62"/>
    </row>
    <row r="244" spans="1:6" s="217" customFormat="1">
      <c r="A244" s="62"/>
      <c r="B244" s="62"/>
      <c r="C244" s="62"/>
      <c r="D244" s="38"/>
      <c r="E244" s="62"/>
      <c r="F244" s="62"/>
    </row>
    <row r="245" spans="1:6" s="217" customFormat="1">
      <c r="A245" s="62"/>
      <c r="B245" s="62"/>
      <c r="C245" s="62"/>
      <c r="D245" s="38"/>
      <c r="E245" s="62"/>
      <c r="F245" s="62"/>
    </row>
    <row r="246" spans="1:6" s="217" customFormat="1">
      <c r="A246" s="62"/>
      <c r="B246" s="62"/>
      <c r="C246" s="62"/>
      <c r="D246" s="38"/>
      <c r="E246" s="62"/>
      <c r="F246" s="62"/>
    </row>
    <row r="247" spans="1:6" s="217" customFormat="1">
      <c r="A247" s="62"/>
      <c r="B247" s="62"/>
      <c r="C247" s="62"/>
      <c r="D247" s="38"/>
      <c r="E247" s="62"/>
      <c r="F247" s="62"/>
    </row>
    <row r="248" spans="1:6" s="217" customFormat="1">
      <c r="A248" s="62"/>
      <c r="B248" s="62"/>
      <c r="C248" s="62"/>
      <c r="D248" s="38"/>
      <c r="E248" s="62"/>
      <c r="F248" s="62"/>
    </row>
    <row r="249" spans="1:6" s="217" customFormat="1">
      <c r="A249" s="62"/>
      <c r="B249" s="62"/>
      <c r="C249" s="62"/>
      <c r="D249" s="38"/>
      <c r="E249" s="62"/>
      <c r="F249" s="62"/>
    </row>
    <row r="250" spans="1:6" s="217" customFormat="1">
      <c r="A250" s="62"/>
      <c r="B250" s="62"/>
      <c r="C250" s="62"/>
      <c r="D250" s="38"/>
      <c r="E250" s="62"/>
      <c r="F250" s="62"/>
    </row>
    <row r="251" spans="1:6" s="217" customFormat="1">
      <c r="A251" s="62"/>
      <c r="B251" s="62"/>
      <c r="C251" s="62"/>
      <c r="D251" s="38"/>
      <c r="E251" s="62"/>
      <c r="F251" s="62"/>
    </row>
    <row r="252" spans="1:6" s="217" customFormat="1">
      <c r="A252" s="62"/>
      <c r="B252" s="62"/>
      <c r="C252" s="62"/>
      <c r="D252" s="38"/>
      <c r="E252" s="62"/>
      <c r="F252" s="62"/>
    </row>
    <row r="253" spans="1:6" s="217" customFormat="1">
      <c r="A253" s="62"/>
      <c r="B253" s="62"/>
      <c r="C253" s="62"/>
      <c r="D253" s="38"/>
      <c r="E253" s="62"/>
      <c r="F253" s="62"/>
    </row>
    <row r="254" spans="1:6" s="217" customFormat="1">
      <c r="A254" s="62"/>
      <c r="B254" s="62"/>
      <c r="C254" s="62"/>
      <c r="D254" s="38"/>
      <c r="E254" s="62"/>
      <c r="F254" s="62"/>
    </row>
    <row r="255" spans="1:6" s="217" customFormat="1">
      <c r="A255" s="62"/>
      <c r="B255" s="62"/>
      <c r="C255" s="62"/>
      <c r="D255" s="38"/>
      <c r="E255" s="62"/>
      <c r="F255" s="62"/>
    </row>
    <row r="256" spans="1:6" s="217" customFormat="1">
      <c r="A256" s="62"/>
      <c r="B256" s="62"/>
      <c r="C256" s="62"/>
      <c r="D256" s="38"/>
      <c r="E256" s="62"/>
      <c r="F256" s="62"/>
    </row>
    <row r="257" spans="1:6" s="217" customFormat="1">
      <c r="A257" s="62"/>
      <c r="B257" s="62"/>
      <c r="C257" s="62"/>
      <c r="D257" s="38"/>
      <c r="E257" s="62"/>
      <c r="F257" s="62"/>
    </row>
    <row r="258" spans="1:6" s="217" customFormat="1">
      <c r="A258" s="62"/>
      <c r="B258" s="62"/>
      <c r="C258" s="62"/>
      <c r="D258" s="38"/>
      <c r="E258" s="62"/>
      <c r="F258" s="62"/>
    </row>
    <row r="259" spans="1:6" s="217" customFormat="1">
      <c r="A259" s="62"/>
      <c r="B259" s="62"/>
      <c r="C259" s="62"/>
      <c r="D259" s="38"/>
      <c r="E259" s="62"/>
      <c r="F259" s="62"/>
    </row>
    <row r="260" spans="1:6" s="217" customFormat="1">
      <c r="A260" s="62"/>
      <c r="B260" s="62"/>
      <c r="C260" s="62"/>
      <c r="D260" s="38"/>
      <c r="E260" s="62"/>
      <c r="F260" s="62"/>
    </row>
    <row r="261" spans="1:6" s="217" customFormat="1">
      <c r="A261" s="62"/>
      <c r="B261" s="62"/>
      <c r="C261" s="62"/>
      <c r="D261" s="38"/>
      <c r="E261" s="62"/>
      <c r="F261" s="62"/>
    </row>
    <row r="262" spans="1:6" s="217" customFormat="1">
      <c r="A262" s="62"/>
      <c r="B262" s="62"/>
      <c r="C262" s="62"/>
      <c r="D262" s="38"/>
      <c r="E262" s="62"/>
      <c r="F262" s="62"/>
    </row>
    <row r="263" spans="1:6" s="217" customFormat="1">
      <c r="A263" s="62"/>
      <c r="B263" s="62"/>
      <c r="C263" s="62"/>
      <c r="D263" s="38"/>
      <c r="E263" s="62"/>
      <c r="F263" s="62"/>
    </row>
    <row r="264" spans="1:6" s="217" customFormat="1">
      <c r="A264" s="62"/>
      <c r="B264" s="62"/>
      <c r="C264" s="62"/>
      <c r="D264" s="38"/>
      <c r="E264" s="62"/>
      <c r="F264" s="62"/>
    </row>
    <row r="265" spans="1:6" s="217" customFormat="1">
      <c r="A265" s="62"/>
      <c r="B265" s="62"/>
      <c r="C265" s="62"/>
      <c r="D265" s="38"/>
      <c r="E265" s="62"/>
      <c r="F265" s="62"/>
    </row>
    <row r="266" spans="1:6" s="217" customFormat="1">
      <c r="A266" s="62"/>
      <c r="B266" s="62"/>
      <c r="C266" s="62"/>
      <c r="D266" s="38"/>
      <c r="E266" s="62"/>
      <c r="F266" s="62"/>
    </row>
    <row r="267" spans="1:6" s="217" customFormat="1">
      <c r="A267" s="62"/>
      <c r="B267" s="62"/>
      <c r="C267" s="62"/>
      <c r="D267" s="38"/>
      <c r="E267" s="62"/>
      <c r="F267" s="62"/>
    </row>
    <row r="268" spans="1:6" s="217" customFormat="1">
      <c r="A268" s="62"/>
      <c r="B268" s="62"/>
      <c r="C268" s="62"/>
      <c r="D268" s="38"/>
      <c r="E268" s="62"/>
      <c r="F268" s="62"/>
    </row>
    <row r="269" spans="1:6" s="217" customFormat="1">
      <c r="A269" s="62"/>
      <c r="B269" s="62"/>
      <c r="C269" s="62"/>
      <c r="D269" s="38"/>
      <c r="E269" s="62"/>
      <c r="F269" s="62"/>
    </row>
    <row r="270" spans="1:6" s="217" customFormat="1">
      <c r="A270" s="62"/>
      <c r="B270" s="62"/>
      <c r="C270" s="62"/>
      <c r="D270" s="38"/>
      <c r="E270" s="62"/>
      <c r="F270" s="62"/>
    </row>
    <row r="271" spans="1:6" s="217" customFormat="1">
      <c r="A271" s="62"/>
      <c r="B271" s="62"/>
      <c r="C271" s="62"/>
      <c r="D271" s="38"/>
      <c r="E271" s="62"/>
      <c r="F271" s="62"/>
    </row>
    <row r="272" spans="1:6" s="217" customFormat="1">
      <c r="A272" s="62"/>
      <c r="B272" s="62"/>
      <c r="C272" s="62"/>
      <c r="D272" s="38"/>
      <c r="E272" s="62"/>
      <c r="F272" s="62"/>
    </row>
    <row r="273" spans="1:6" s="217" customFormat="1">
      <c r="A273" s="62"/>
      <c r="B273" s="62"/>
      <c r="C273" s="62"/>
      <c r="D273" s="38"/>
      <c r="E273" s="62"/>
      <c r="F273" s="62"/>
    </row>
    <row r="274" spans="1:6" s="217" customFormat="1">
      <c r="A274" s="62"/>
      <c r="B274" s="62"/>
      <c r="C274" s="62"/>
      <c r="D274" s="38"/>
      <c r="E274" s="62"/>
      <c r="F274" s="62"/>
    </row>
    <row r="275" spans="1:6" s="217" customFormat="1">
      <c r="A275" s="62"/>
      <c r="B275" s="62"/>
      <c r="C275" s="62"/>
      <c r="D275" s="38"/>
      <c r="E275" s="62"/>
      <c r="F275" s="62"/>
    </row>
    <row r="276" spans="1:6" s="217" customFormat="1">
      <c r="A276" s="62"/>
      <c r="B276" s="62"/>
      <c r="C276" s="62"/>
      <c r="D276" s="38"/>
      <c r="E276" s="62"/>
      <c r="F276" s="62"/>
    </row>
    <row r="277" spans="1:6" s="217" customFormat="1">
      <c r="A277" s="62"/>
      <c r="B277" s="62"/>
      <c r="C277" s="62"/>
      <c r="D277" s="38"/>
      <c r="E277" s="62"/>
      <c r="F277" s="62"/>
    </row>
    <row r="278" spans="1:6" s="217" customFormat="1">
      <c r="A278" s="62"/>
      <c r="B278" s="62"/>
      <c r="C278" s="62"/>
      <c r="D278" s="38"/>
      <c r="E278" s="62"/>
      <c r="F278" s="62"/>
    </row>
    <row r="279" spans="1:6" s="217" customFormat="1">
      <c r="A279" s="62"/>
      <c r="B279" s="62"/>
      <c r="C279" s="62"/>
      <c r="D279" s="38"/>
      <c r="E279" s="62"/>
      <c r="F279" s="62"/>
    </row>
    <row r="280" spans="1:6" s="217" customFormat="1">
      <c r="A280" s="62"/>
      <c r="B280" s="62"/>
      <c r="C280" s="62"/>
      <c r="D280" s="38"/>
      <c r="E280" s="62"/>
      <c r="F280" s="62"/>
    </row>
    <row r="281" spans="1:6" s="217" customFormat="1">
      <c r="A281" s="62"/>
      <c r="B281" s="62"/>
      <c r="C281" s="62"/>
      <c r="D281" s="38"/>
      <c r="E281" s="62"/>
      <c r="F281" s="62"/>
    </row>
    <row r="282" spans="1:6" s="217" customFormat="1">
      <c r="A282" s="62"/>
      <c r="B282" s="62"/>
      <c r="C282" s="62"/>
      <c r="D282" s="38"/>
      <c r="E282" s="62"/>
      <c r="F282" s="62"/>
    </row>
    <row r="283" spans="1:6" s="217" customFormat="1">
      <c r="A283" s="62"/>
      <c r="B283" s="62"/>
      <c r="C283" s="62"/>
      <c r="D283" s="38"/>
      <c r="E283" s="62"/>
      <c r="F283" s="62"/>
    </row>
    <row r="284" spans="1:6" s="217" customFormat="1">
      <c r="A284" s="62"/>
      <c r="B284" s="62"/>
      <c r="C284" s="62"/>
      <c r="D284" s="38"/>
      <c r="E284" s="62"/>
      <c r="F284" s="62"/>
    </row>
    <row r="285" spans="1:6" s="217" customFormat="1">
      <c r="A285" s="62"/>
      <c r="B285" s="62"/>
      <c r="C285" s="62"/>
      <c r="D285" s="38"/>
      <c r="E285" s="62"/>
      <c r="F285" s="62"/>
    </row>
    <row r="286" spans="1:6" s="217" customFormat="1">
      <c r="A286" s="62"/>
      <c r="B286" s="62"/>
      <c r="C286" s="62"/>
      <c r="D286" s="38"/>
      <c r="E286" s="62"/>
      <c r="F286" s="62"/>
    </row>
    <row r="287" spans="1:6" s="217" customFormat="1">
      <c r="A287" s="62"/>
      <c r="B287" s="62"/>
      <c r="C287" s="62"/>
      <c r="D287" s="38"/>
      <c r="E287" s="62"/>
      <c r="F287" s="62"/>
    </row>
    <row r="288" spans="1:6" s="217" customFormat="1">
      <c r="A288" s="62"/>
      <c r="B288" s="62"/>
      <c r="C288" s="62"/>
      <c r="D288" s="38"/>
      <c r="E288" s="62"/>
      <c r="F288" s="62"/>
    </row>
    <row r="289" spans="1:2322" s="217" customFormat="1">
      <c r="A289" s="62"/>
      <c r="B289" s="62"/>
      <c r="C289" s="62"/>
      <c r="D289" s="38"/>
      <c r="E289" s="62"/>
      <c r="F289" s="62"/>
    </row>
    <row r="290" spans="1:2322" s="217" customFormat="1">
      <c r="A290" s="62"/>
      <c r="B290" s="62"/>
      <c r="C290" s="62"/>
      <c r="D290" s="38"/>
      <c r="E290" s="62"/>
      <c r="F290" s="62"/>
    </row>
    <row r="291" spans="1:2322" s="217" customFormat="1">
      <c r="A291" s="62"/>
      <c r="B291" s="62"/>
      <c r="C291" s="62"/>
      <c r="D291" s="38"/>
      <c r="E291" s="62"/>
      <c r="F291" s="62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  <c r="BX291" s="10"/>
      <c r="BY291" s="10"/>
      <c r="BZ291" s="10"/>
      <c r="CA291" s="10"/>
      <c r="CB291" s="10"/>
    </row>
    <row r="292" spans="1:2322" s="217" customFormat="1" ht="36" customHeight="1">
      <c r="A292" s="62"/>
      <c r="B292" s="62"/>
      <c r="C292" s="62"/>
      <c r="D292" s="38"/>
      <c r="E292" s="62"/>
      <c r="F292" s="62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  <c r="BX292" s="10"/>
      <c r="BY292" s="10"/>
      <c r="BZ292" s="10"/>
      <c r="CA292" s="10"/>
      <c r="CB292" s="10"/>
    </row>
    <row r="293" spans="1:2322" s="217" customFormat="1">
      <c r="A293" s="62"/>
      <c r="B293" s="62"/>
      <c r="C293" s="62"/>
      <c r="D293" s="38"/>
      <c r="E293" s="62"/>
      <c r="F293" s="62"/>
    </row>
    <row r="294" spans="1:2322" s="11" customFormat="1" ht="39.75" customHeight="1">
      <c r="A294" s="62"/>
      <c r="B294" s="62"/>
      <c r="C294" s="62"/>
      <c r="D294" s="38"/>
      <c r="E294" s="62"/>
      <c r="F294" s="62"/>
      <c r="G294" s="217"/>
      <c r="H294" s="217"/>
      <c r="I294" s="217"/>
      <c r="J294" s="217"/>
      <c r="K294" s="217"/>
      <c r="L294" s="217"/>
      <c r="M294" s="217"/>
      <c r="N294" s="217"/>
      <c r="O294" s="217"/>
      <c r="P294" s="217"/>
      <c r="Q294" s="217"/>
      <c r="R294" s="217"/>
      <c r="S294" s="217"/>
      <c r="T294" s="217"/>
      <c r="U294" s="217"/>
      <c r="V294" s="217"/>
      <c r="W294" s="217"/>
      <c r="X294" s="217"/>
      <c r="Y294" s="217"/>
      <c r="Z294" s="217"/>
      <c r="AA294" s="217"/>
      <c r="AB294" s="217"/>
      <c r="AC294" s="217"/>
      <c r="AD294" s="217"/>
      <c r="AE294" s="217"/>
      <c r="AF294" s="217"/>
      <c r="AG294" s="217"/>
      <c r="AH294" s="217"/>
      <c r="AI294" s="217"/>
      <c r="AJ294" s="217"/>
      <c r="AK294" s="217"/>
      <c r="AL294" s="217"/>
      <c r="AM294" s="217"/>
      <c r="AN294" s="217"/>
      <c r="AO294" s="217"/>
      <c r="AP294" s="217"/>
      <c r="AQ294" s="217"/>
      <c r="AR294" s="217"/>
      <c r="AS294" s="217"/>
      <c r="AT294" s="217"/>
      <c r="AU294" s="217"/>
      <c r="AV294" s="217"/>
      <c r="AW294" s="217"/>
      <c r="AX294" s="217"/>
      <c r="AY294" s="217"/>
      <c r="AZ294" s="217"/>
      <c r="BA294" s="217"/>
      <c r="BB294" s="217"/>
      <c r="BC294" s="217"/>
      <c r="BD294" s="217"/>
      <c r="BE294" s="217"/>
      <c r="BF294" s="217"/>
      <c r="BG294" s="217"/>
      <c r="BH294" s="217"/>
      <c r="BI294" s="217"/>
      <c r="BJ294" s="217"/>
      <c r="BK294" s="217"/>
      <c r="BL294" s="217"/>
      <c r="BM294" s="217"/>
      <c r="BN294" s="217"/>
      <c r="BO294" s="217"/>
      <c r="BP294" s="217"/>
      <c r="BQ294" s="217"/>
      <c r="BR294" s="217"/>
      <c r="BS294" s="217"/>
      <c r="BT294" s="217"/>
      <c r="BU294" s="217"/>
      <c r="BV294" s="217"/>
      <c r="BW294" s="217"/>
      <c r="BX294" s="217"/>
      <c r="BY294" s="217"/>
      <c r="BZ294" s="217"/>
      <c r="CA294" s="217"/>
      <c r="CB294" s="217"/>
      <c r="CC294" s="10"/>
      <c r="CD294" s="10"/>
      <c r="CE294" s="10"/>
      <c r="CF294" s="10"/>
      <c r="CG294" s="10"/>
      <c r="CH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0"/>
      <c r="HY294" s="10"/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  <c r="IR294" s="10"/>
      <c r="IS294" s="10"/>
      <c r="IT294" s="10"/>
      <c r="IU294" s="10"/>
      <c r="IV294" s="10"/>
      <c r="IW294" s="10"/>
      <c r="IX294" s="10"/>
      <c r="IY294" s="10"/>
      <c r="IZ294" s="10"/>
      <c r="JA294" s="10"/>
      <c r="JB294" s="10"/>
      <c r="JC294" s="10"/>
      <c r="JD294" s="10"/>
      <c r="JE294" s="10"/>
      <c r="JF294" s="10"/>
      <c r="JG294" s="10"/>
      <c r="JH294" s="10"/>
      <c r="JI294" s="10"/>
      <c r="JJ294" s="10"/>
      <c r="JK294" s="10"/>
      <c r="JL294" s="10"/>
      <c r="JM294" s="10"/>
      <c r="JN294" s="10"/>
      <c r="JO294" s="10"/>
      <c r="JP294" s="10"/>
      <c r="JQ294" s="10"/>
      <c r="JR294" s="10"/>
      <c r="JS294" s="10"/>
      <c r="JT294" s="10"/>
      <c r="JU294" s="10"/>
      <c r="JV294" s="10"/>
      <c r="JW294" s="10"/>
      <c r="JX294" s="10"/>
      <c r="JY294" s="10"/>
      <c r="JZ294" s="10"/>
      <c r="KA294" s="10"/>
      <c r="KB294" s="10"/>
      <c r="KC294" s="10"/>
      <c r="KD294" s="10"/>
      <c r="KE294" s="10"/>
      <c r="KF294" s="10"/>
      <c r="KG294" s="10"/>
      <c r="KH294" s="10"/>
      <c r="KI294" s="10"/>
      <c r="KJ294" s="10"/>
      <c r="KK294" s="10"/>
      <c r="KL294" s="10"/>
      <c r="KM294" s="10"/>
      <c r="KN294" s="10"/>
      <c r="KO294" s="10"/>
      <c r="KP294" s="10"/>
      <c r="KQ294" s="10"/>
      <c r="KR294" s="10"/>
      <c r="KS294" s="10"/>
      <c r="KT294" s="10"/>
      <c r="KU294" s="10"/>
      <c r="KV294" s="10"/>
      <c r="KW294" s="10"/>
      <c r="KX294" s="10"/>
      <c r="KY294" s="10"/>
      <c r="KZ294" s="10"/>
      <c r="LA294" s="10"/>
      <c r="LB294" s="10"/>
      <c r="LC294" s="10"/>
      <c r="LD294" s="10"/>
      <c r="LE294" s="10"/>
      <c r="LF294" s="10"/>
      <c r="LG294" s="10"/>
      <c r="LH294" s="10"/>
      <c r="LI294" s="10"/>
      <c r="LJ294" s="10"/>
      <c r="LK294" s="10"/>
      <c r="LL294" s="10"/>
      <c r="LM294" s="10"/>
      <c r="LN294" s="10"/>
      <c r="LO294" s="10"/>
      <c r="LP294" s="10"/>
      <c r="LQ294" s="10"/>
      <c r="LR294" s="10"/>
      <c r="LS294" s="10"/>
      <c r="LT294" s="10"/>
      <c r="LU294" s="10"/>
      <c r="LV294" s="10"/>
      <c r="LW294" s="10"/>
      <c r="LX294" s="10"/>
      <c r="LY294" s="10"/>
      <c r="LZ294" s="10"/>
      <c r="MA294" s="10"/>
      <c r="MB294" s="10"/>
      <c r="MC294" s="10"/>
      <c r="MD294" s="10"/>
      <c r="ME294" s="10"/>
      <c r="MF294" s="10"/>
      <c r="MG294" s="10"/>
      <c r="MH294" s="10"/>
      <c r="MI294" s="10"/>
      <c r="MJ294" s="10"/>
      <c r="MK294" s="10"/>
      <c r="ML294" s="10"/>
      <c r="MM294" s="10"/>
      <c r="MN294" s="10"/>
      <c r="MO294" s="10"/>
      <c r="MP294" s="10"/>
      <c r="MQ294" s="10"/>
      <c r="MR294" s="10"/>
      <c r="MS294" s="10"/>
      <c r="MT294" s="10"/>
      <c r="MU294" s="10"/>
      <c r="MV294" s="10"/>
      <c r="MW294" s="10"/>
      <c r="MX294" s="10"/>
      <c r="MY294" s="10"/>
      <c r="MZ294" s="10"/>
      <c r="NA294" s="10"/>
      <c r="NB294" s="10"/>
      <c r="NC294" s="10"/>
      <c r="ND294" s="10"/>
      <c r="NE294" s="10"/>
      <c r="NF294" s="10"/>
      <c r="NG294" s="10"/>
      <c r="NH294" s="10"/>
      <c r="NI294" s="10"/>
      <c r="NJ294" s="10"/>
      <c r="NK294" s="10"/>
      <c r="NL294" s="10"/>
      <c r="NM294" s="10"/>
      <c r="NN294" s="10"/>
      <c r="NO294" s="10"/>
      <c r="NP294" s="10"/>
      <c r="NQ294" s="10"/>
      <c r="NR294" s="10"/>
      <c r="NS294" s="10"/>
      <c r="NT294" s="10"/>
      <c r="NU294" s="10"/>
      <c r="NV294" s="10"/>
      <c r="NW294" s="10"/>
      <c r="NX294" s="10"/>
      <c r="NY294" s="10"/>
      <c r="NZ294" s="10"/>
      <c r="OA294" s="10"/>
      <c r="OB294" s="10"/>
      <c r="OC294" s="10"/>
      <c r="OD294" s="10"/>
      <c r="OE294" s="10"/>
      <c r="OF294" s="10"/>
      <c r="OG294" s="10"/>
      <c r="OH294" s="10"/>
      <c r="OI294" s="10"/>
      <c r="OJ294" s="10"/>
      <c r="OK294" s="10"/>
      <c r="OL294" s="10"/>
      <c r="OM294" s="10"/>
      <c r="ON294" s="10"/>
      <c r="OO294" s="10"/>
      <c r="OP294" s="10"/>
      <c r="OQ294" s="10"/>
      <c r="OR294" s="10"/>
      <c r="OS294" s="10"/>
      <c r="OT294" s="10"/>
      <c r="OU294" s="10"/>
      <c r="OV294" s="10"/>
      <c r="OW294" s="10"/>
      <c r="OX294" s="10"/>
      <c r="OY294" s="10"/>
      <c r="OZ294" s="10"/>
      <c r="PA294" s="10"/>
      <c r="PB294" s="10"/>
      <c r="PC294" s="10"/>
      <c r="PD294" s="10"/>
      <c r="PE294" s="10"/>
      <c r="PF294" s="10"/>
      <c r="PG294" s="10"/>
      <c r="PH294" s="10"/>
      <c r="PI294" s="10"/>
      <c r="PJ294" s="10"/>
      <c r="PK294" s="10"/>
      <c r="PL294" s="10"/>
      <c r="PM294" s="10"/>
      <c r="PN294" s="10"/>
      <c r="PO294" s="10"/>
      <c r="PP294" s="10"/>
      <c r="PQ294" s="10"/>
      <c r="PR294" s="10"/>
      <c r="PS294" s="10"/>
      <c r="PT294" s="10"/>
      <c r="PU294" s="10"/>
      <c r="PV294" s="10"/>
      <c r="PW294" s="10"/>
      <c r="PX294" s="10"/>
      <c r="PY294" s="10"/>
      <c r="PZ294" s="10"/>
      <c r="QA294" s="10"/>
      <c r="QB294" s="10"/>
      <c r="QC294" s="10"/>
      <c r="QD294" s="10"/>
      <c r="QE294" s="10"/>
      <c r="QF294" s="10"/>
      <c r="QG294" s="10"/>
      <c r="QH294" s="10"/>
      <c r="QI294" s="10"/>
      <c r="QJ294" s="10"/>
      <c r="QK294" s="10"/>
      <c r="QL294" s="10"/>
      <c r="QM294" s="10"/>
      <c r="QN294" s="10"/>
      <c r="QO294" s="10"/>
      <c r="QP294" s="10"/>
      <c r="QQ294" s="10"/>
      <c r="QR294" s="10"/>
      <c r="QS294" s="10"/>
      <c r="QT294" s="10"/>
      <c r="QU294" s="10"/>
      <c r="QV294" s="10"/>
      <c r="QW294" s="10"/>
      <c r="QX294" s="10"/>
      <c r="QY294" s="10"/>
      <c r="QZ294" s="10"/>
      <c r="RA294" s="10"/>
      <c r="RB294" s="10"/>
      <c r="RC294" s="10"/>
      <c r="RD294" s="10"/>
      <c r="RE294" s="10"/>
      <c r="RF294" s="10"/>
      <c r="RG294" s="10"/>
      <c r="RH294" s="10"/>
      <c r="RI294" s="10"/>
      <c r="RJ294" s="10"/>
      <c r="RK294" s="10"/>
      <c r="RL294" s="10"/>
      <c r="RM294" s="10"/>
      <c r="RN294" s="10"/>
      <c r="RO294" s="10"/>
      <c r="RP294" s="10"/>
      <c r="RQ294" s="10"/>
      <c r="RR294" s="10"/>
      <c r="RS294" s="10"/>
      <c r="RT294" s="10"/>
      <c r="RU294" s="10"/>
      <c r="RV294" s="10"/>
      <c r="RW294" s="10"/>
      <c r="RX294" s="10"/>
      <c r="RY294" s="10"/>
      <c r="RZ294" s="10"/>
      <c r="SA294" s="10"/>
      <c r="SB294" s="10"/>
      <c r="SC294" s="10"/>
      <c r="SD294" s="10"/>
      <c r="SE294" s="10"/>
      <c r="SF294" s="10"/>
      <c r="SG294" s="10"/>
      <c r="SH294" s="10"/>
      <c r="SI294" s="10"/>
      <c r="SJ294" s="10"/>
      <c r="SK294" s="10"/>
      <c r="SL294" s="10"/>
      <c r="SM294" s="10"/>
      <c r="SN294" s="10"/>
      <c r="SO294" s="10"/>
      <c r="SP294" s="10"/>
      <c r="SQ294" s="10"/>
      <c r="SR294" s="10"/>
      <c r="SS294" s="10"/>
      <c r="ST294" s="10"/>
      <c r="SU294" s="10"/>
      <c r="SV294" s="10"/>
      <c r="SW294" s="10"/>
      <c r="SX294" s="10"/>
      <c r="SY294" s="10"/>
      <c r="SZ294" s="10"/>
      <c r="TA294" s="10"/>
      <c r="TB294" s="10"/>
      <c r="TC294" s="10"/>
      <c r="TD294" s="10"/>
      <c r="TE294" s="10"/>
      <c r="TF294" s="10"/>
      <c r="TG294" s="10"/>
      <c r="TH294" s="10"/>
      <c r="TI294" s="10"/>
      <c r="TJ294" s="10"/>
      <c r="TK294" s="10"/>
      <c r="TL294" s="10"/>
      <c r="TM294" s="10"/>
      <c r="TN294" s="10"/>
      <c r="TO294" s="10"/>
      <c r="TP294" s="10"/>
      <c r="TQ294" s="10"/>
      <c r="TR294" s="10"/>
      <c r="TS294" s="10"/>
      <c r="TT294" s="10"/>
      <c r="TU294" s="10"/>
      <c r="TV294" s="10"/>
      <c r="TW294" s="10"/>
      <c r="TX294" s="10"/>
      <c r="TY294" s="10"/>
      <c r="TZ294" s="10"/>
      <c r="UA294" s="10"/>
      <c r="UB294" s="10"/>
      <c r="UC294" s="10"/>
      <c r="UD294" s="10"/>
      <c r="UE294" s="10"/>
      <c r="UF294" s="10"/>
      <c r="UG294" s="10"/>
      <c r="UH294" s="10"/>
      <c r="UI294" s="10"/>
      <c r="UJ294" s="10"/>
      <c r="UK294" s="10"/>
      <c r="UL294" s="10"/>
      <c r="UM294" s="10"/>
      <c r="UN294" s="10"/>
      <c r="UO294" s="10"/>
      <c r="UP294" s="10"/>
      <c r="UQ294" s="10"/>
      <c r="UR294" s="10"/>
      <c r="US294" s="10"/>
      <c r="UT294" s="10"/>
      <c r="UU294" s="10"/>
      <c r="UV294" s="10"/>
      <c r="UW294" s="10"/>
      <c r="UX294" s="10"/>
      <c r="UY294" s="10"/>
      <c r="UZ294" s="10"/>
      <c r="VA294" s="10"/>
      <c r="VB294" s="10"/>
      <c r="VC294" s="10"/>
      <c r="VD294" s="10"/>
      <c r="VE294" s="10"/>
      <c r="VF294" s="10"/>
      <c r="VG294" s="10"/>
      <c r="VH294" s="10"/>
      <c r="VI294" s="10"/>
      <c r="VJ294" s="10"/>
      <c r="VK294" s="10"/>
      <c r="VL294" s="10"/>
      <c r="VM294" s="10"/>
      <c r="VN294" s="10"/>
      <c r="VO294" s="10"/>
      <c r="VP294" s="10"/>
      <c r="VQ294" s="10"/>
      <c r="VR294" s="10"/>
      <c r="VS294" s="10"/>
      <c r="VT294" s="10"/>
      <c r="VU294" s="10"/>
      <c r="VV294" s="10"/>
      <c r="VW294" s="10"/>
      <c r="VX294" s="10"/>
      <c r="VY294" s="10"/>
      <c r="VZ294" s="10"/>
      <c r="WA294" s="10"/>
      <c r="WB294" s="10"/>
      <c r="WC294" s="10"/>
      <c r="WD294" s="10"/>
      <c r="WE294" s="10"/>
      <c r="WF294" s="10"/>
      <c r="WG294" s="10"/>
      <c r="WH294" s="10"/>
      <c r="WI294" s="10"/>
      <c r="WJ294" s="10"/>
      <c r="WK294" s="10"/>
      <c r="WL294" s="10"/>
      <c r="WM294" s="10"/>
      <c r="WN294" s="10"/>
      <c r="WO294" s="10"/>
      <c r="WP294" s="10"/>
      <c r="WQ294" s="10"/>
      <c r="WR294" s="10"/>
      <c r="WS294" s="10"/>
      <c r="WT294" s="10"/>
      <c r="WU294" s="10"/>
      <c r="WV294" s="10"/>
      <c r="WW294" s="10"/>
      <c r="WX294" s="10"/>
      <c r="WY294" s="10"/>
      <c r="WZ294" s="10"/>
      <c r="XA294" s="10"/>
      <c r="XB294" s="10"/>
      <c r="XC294" s="10"/>
      <c r="XD294" s="10"/>
      <c r="XE294" s="10"/>
      <c r="XF294" s="10"/>
      <c r="XG294" s="10"/>
      <c r="XH294" s="10"/>
      <c r="XI294" s="10"/>
      <c r="XJ294" s="10"/>
      <c r="XK294" s="10"/>
      <c r="XL294" s="10"/>
      <c r="XM294" s="10"/>
      <c r="XN294" s="10"/>
      <c r="XO294" s="10"/>
      <c r="XP294" s="10"/>
      <c r="XQ294" s="10"/>
      <c r="XR294" s="10"/>
      <c r="XS294" s="10"/>
      <c r="XT294" s="10"/>
      <c r="XU294" s="10"/>
      <c r="XV294" s="10"/>
      <c r="XW294" s="10"/>
      <c r="XX294" s="10"/>
      <c r="XY294" s="10"/>
      <c r="XZ294" s="10"/>
      <c r="YA294" s="10"/>
      <c r="YB294" s="10"/>
      <c r="YC294" s="10"/>
      <c r="YD294" s="10"/>
      <c r="YE294" s="10"/>
      <c r="YF294" s="10"/>
      <c r="YG294" s="10"/>
      <c r="YH294" s="10"/>
      <c r="YI294" s="10"/>
      <c r="YJ294" s="10"/>
      <c r="YK294" s="10"/>
      <c r="YL294" s="10"/>
      <c r="YM294" s="10"/>
      <c r="YN294" s="10"/>
      <c r="YO294" s="10"/>
      <c r="YP294" s="10"/>
      <c r="YQ294" s="10"/>
      <c r="YR294" s="10"/>
      <c r="YS294" s="10"/>
      <c r="YT294" s="10"/>
      <c r="YU294" s="10"/>
      <c r="YV294" s="10"/>
      <c r="YW294" s="10"/>
      <c r="YX294" s="10"/>
      <c r="YY294" s="10"/>
      <c r="YZ294" s="10"/>
      <c r="ZA294" s="10"/>
      <c r="ZB294" s="10"/>
      <c r="ZC294" s="10"/>
      <c r="ZD294" s="10"/>
      <c r="ZE294" s="10"/>
      <c r="ZF294" s="10"/>
      <c r="ZG294" s="10"/>
      <c r="ZH294" s="10"/>
      <c r="ZI294" s="10"/>
      <c r="ZJ294" s="10"/>
      <c r="ZK294" s="10"/>
      <c r="ZL294" s="10"/>
      <c r="ZM294" s="10"/>
      <c r="ZN294" s="10"/>
      <c r="ZO294" s="10"/>
      <c r="ZP294" s="10"/>
      <c r="ZQ294" s="10"/>
      <c r="ZR294" s="10"/>
      <c r="ZS294" s="10"/>
      <c r="ZT294" s="10"/>
      <c r="ZU294" s="10"/>
      <c r="ZV294" s="10"/>
      <c r="ZW294" s="10"/>
      <c r="ZX294" s="10"/>
      <c r="ZY294" s="10"/>
      <c r="ZZ294" s="10"/>
      <c r="AAA294" s="10"/>
      <c r="AAB294" s="10"/>
      <c r="AAC294" s="10"/>
      <c r="AAD294" s="10"/>
      <c r="AAE294" s="10"/>
      <c r="AAF294" s="10"/>
      <c r="AAG294" s="10"/>
      <c r="AAH294" s="10"/>
      <c r="AAI294" s="10"/>
      <c r="AAJ294" s="10"/>
      <c r="AAK294" s="10"/>
      <c r="AAL294" s="10"/>
      <c r="AAM294" s="10"/>
      <c r="AAN294" s="10"/>
      <c r="AAO294" s="10"/>
      <c r="AAP294" s="10"/>
      <c r="AAQ294" s="10"/>
      <c r="AAR294" s="10"/>
      <c r="AAS294" s="10"/>
      <c r="AAT294" s="10"/>
      <c r="AAU294" s="10"/>
      <c r="AAV294" s="10"/>
      <c r="AAW294" s="10"/>
      <c r="AAX294" s="10"/>
      <c r="AAY294" s="10"/>
      <c r="AAZ294" s="10"/>
      <c r="ABA294" s="10"/>
      <c r="ABB294" s="10"/>
      <c r="ABC294" s="10"/>
      <c r="ABD294" s="10"/>
      <c r="ABE294" s="10"/>
      <c r="ABF294" s="10"/>
      <c r="ABG294" s="10"/>
      <c r="ABH294" s="10"/>
      <c r="ABI294" s="10"/>
      <c r="ABJ294" s="10"/>
      <c r="ABK294" s="10"/>
      <c r="ABL294" s="10"/>
      <c r="ABM294" s="10"/>
      <c r="ABN294" s="10"/>
      <c r="ABO294" s="10"/>
      <c r="ABP294" s="10"/>
      <c r="ABQ294" s="10"/>
      <c r="ABR294" s="10"/>
      <c r="ABS294" s="10"/>
      <c r="ABT294" s="10"/>
      <c r="ABU294" s="10"/>
      <c r="ABV294" s="10"/>
      <c r="ABW294" s="10"/>
      <c r="ABX294" s="10"/>
      <c r="ABY294" s="10"/>
      <c r="ABZ294" s="10"/>
      <c r="ACA294" s="10"/>
      <c r="ACB294" s="10"/>
      <c r="ACC294" s="10"/>
      <c r="ACD294" s="10"/>
      <c r="ACE294" s="10"/>
      <c r="ACF294" s="10"/>
      <c r="ACG294" s="10"/>
      <c r="ACH294" s="10"/>
      <c r="ACI294" s="10"/>
      <c r="ACJ294" s="10"/>
      <c r="ACK294" s="10"/>
      <c r="ACL294" s="10"/>
      <c r="ACM294" s="10"/>
      <c r="ACN294" s="10"/>
      <c r="ACO294" s="10"/>
      <c r="ACP294" s="10"/>
      <c r="ACQ294" s="10"/>
      <c r="ACR294" s="10"/>
      <c r="ACS294" s="10"/>
      <c r="ACT294" s="10"/>
      <c r="ACU294" s="10"/>
      <c r="ACV294" s="10"/>
      <c r="ACW294" s="10"/>
      <c r="ACX294" s="10"/>
      <c r="ACY294" s="10"/>
      <c r="ACZ294" s="10"/>
      <c r="ADA294" s="10"/>
      <c r="ADB294" s="10"/>
      <c r="ADC294" s="10"/>
      <c r="ADD294" s="10"/>
      <c r="ADE294" s="10"/>
      <c r="ADF294" s="10"/>
      <c r="ADG294" s="10"/>
      <c r="ADH294" s="10"/>
      <c r="ADI294" s="10"/>
      <c r="ADJ294" s="10"/>
      <c r="ADK294" s="10"/>
      <c r="ADL294" s="10"/>
      <c r="ADM294" s="10"/>
      <c r="ADN294" s="10"/>
      <c r="ADO294" s="10"/>
      <c r="ADP294" s="10"/>
      <c r="ADQ294" s="10"/>
      <c r="ADR294" s="10"/>
      <c r="ADS294" s="10"/>
      <c r="ADT294" s="10"/>
      <c r="ADU294" s="10"/>
      <c r="ADV294" s="10"/>
      <c r="ADW294" s="10"/>
      <c r="ADX294" s="10"/>
      <c r="ADY294" s="10"/>
      <c r="ADZ294" s="10"/>
      <c r="AEA294" s="10"/>
      <c r="AEB294" s="10"/>
      <c r="AEC294" s="10"/>
      <c r="AED294" s="10"/>
      <c r="AEE294" s="10"/>
      <c r="AEF294" s="10"/>
      <c r="AEG294" s="10"/>
      <c r="AEH294" s="10"/>
      <c r="AEI294" s="10"/>
      <c r="AEJ294" s="10"/>
      <c r="AEK294" s="10"/>
      <c r="AEL294" s="10"/>
      <c r="AEM294" s="10"/>
      <c r="AEN294" s="10"/>
      <c r="AEO294" s="10"/>
      <c r="AEP294" s="10"/>
      <c r="AEQ294" s="10"/>
      <c r="AER294" s="10"/>
      <c r="AES294" s="10"/>
      <c r="AET294" s="10"/>
      <c r="AEU294" s="10"/>
      <c r="AEV294" s="10"/>
      <c r="AEW294" s="10"/>
      <c r="AEX294" s="10"/>
      <c r="AEY294" s="10"/>
      <c r="AEZ294" s="10"/>
      <c r="AFA294" s="10"/>
      <c r="AFB294" s="10"/>
      <c r="AFC294" s="10"/>
      <c r="AFD294" s="10"/>
      <c r="AFE294" s="10"/>
      <c r="AFF294" s="10"/>
      <c r="AFG294" s="10"/>
      <c r="AFH294" s="10"/>
      <c r="AFI294" s="10"/>
      <c r="AFJ294" s="10"/>
      <c r="AFK294" s="10"/>
      <c r="AFL294" s="10"/>
      <c r="AFM294" s="10"/>
      <c r="AFN294" s="10"/>
      <c r="AFO294" s="10"/>
      <c r="AFP294" s="10"/>
      <c r="AFQ294" s="10"/>
      <c r="AFR294" s="10"/>
      <c r="AFS294" s="10"/>
      <c r="AFT294" s="10"/>
      <c r="AFU294" s="10"/>
      <c r="AFV294" s="10"/>
      <c r="AFW294" s="10"/>
      <c r="AFX294" s="10"/>
      <c r="AFY294" s="10"/>
      <c r="AFZ294" s="10"/>
      <c r="AGA294" s="10"/>
      <c r="AGB294" s="10"/>
      <c r="AGC294" s="10"/>
      <c r="AGD294" s="10"/>
      <c r="AGE294" s="10"/>
      <c r="AGF294" s="10"/>
      <c r="AGG294" s="10"/>
      <c r="AGH294" s="10"/>
      <c r="AGI294" s="10"/>
      <c r="AGJ294" s="10"/>
      <c r="AGK294" s="10"/>
      <c r="AGL294" s="10"/>
      <c r="AGM294" s="10"/>
      <c r="AGN294" s="10"/>
      <c r="AGO294" s="10"/>
      <c r="AGP294" s="10"/>
      <c r="AGQ294" s="10"/>
      <c r="AGR294" s="10"/>
      <c r="AGS294" s="10"/>
      <c r="AGT294" s="10"/>
      <c r="AGU294" s="10"/>
      <c r="AGV294" s="10"/>
      <c r="AGW294" s="10"/>
      <c r="AGX294" s="10"/>
      <c r="AGY294" s="10"/>
      <c r="AGZ294" s="10"/>
      <c r="AHA294" s="10"/>
      <c r="AHB294" s="10"/>
      <c r="AHC294" s="10"/>
      <c r="AHD294" s="10"/>
      <c r="AHE294" s="10"/>
      <c r="AHF294" s="10"/>
      <c r="AHG294" s="10"/>
      <c r="AHH294" s="10"/>
      <c r="AHI294" s="10"/>
      <c r="AHJ294" s="10"/>
      <c r="AHK294" s="10"/>
      <c r="AHL294" s="10"/>
      <c r="AHM294" s="10"/>
      <c r="AHN294" s="10"/>
      <c r="AHO294" s="10"/>
      <c r="AHP294" s="10"/>
      <c r="AHQ294" s="10"/>
      <c r="AHR294" s="10"/>
      <c r="AHS294" s="10"/>
      <c r="AHT294" s="10"/>
      <c r="AHU294" s="10"/>
      <c r="AHV294" s="10"/>
      <c r="AHW294" s="10"/>
      <c r="AHX294" s="10"/>
      <c r="AHY294" s="10"/>
      <c r="AHZ294" s="10"/>
      <c r="AIA294" s="10"/>
      <c r="AIB294" s="10"/>
      <c r="AIC294" s="10"/>
      <c r="AID294" s="10"/>
      <c r="AIE294" s="10"/>
      <c r="AIF294" s="10"/>
      <c r="AIG294" s="10"/>
      <c r="AIH294" s="10"/>
      <c r="AII294" s="10"/>
      <c r="AIJ294" s="10"/>
      <c r="AIK294" s="10"/>
      <c r="AIL294" s="10"/>
      <c r="AIM294" s="10"/>
      <c r="AIN294" s="10"/>
      <c r="AIO294" s="10"/>
      <c r="AIP294" s="10"/>
      <c r="AIQ294" s="10"/>
      <c r="AIR294" s="10"/>
      <c r="AIS294" s="10"/>
      <c r="AIT294" s="10"/>
      <c r="AIU294" s="10"/>
      <c r="AIV294" s="10"/>
      <c r="AIW294" s="10"/>
      <c r="AIX294" s="10"/>
      <c r="AIY294" s="10"/>
      <c r="AIZ294" s="10"/>
      <c r="AJA294" s="10"/>
      <c r="AJB294" s="10"/>
      <c r="AJC294" s="10"/>
      <c r="AJD294" s="10"/>
      <c r="AJE294" s="10"/>
      <c r="AJF294" s="10"/>
      <c r="AJG294" s="10"/>
      <c r="AJH294" s="10"/>
      <c r="AJI294" s="10"/>
      <c r="AJJ294" s="10"/>
      <c r="AJK294" s="10"/>
      <c r="AJL294" s="10"/>
      <c r="AJM294" s="10"/>
      <c r="AJN294" s="10"/>
      <c r="AJO294" s="10"/>
      <c r="AJP294" s="10"/>
      <c r="AJQ294" s="10"/>
      <c r="AJR294" s="10"/>
      <c r="AJS294" s="10"/>
      <c r="AJT294" s="10"/>
      <c r="AJU294" s="10"/>
      <c r="AJV294" s="10"/>
      <c r="AJW294" s="10"/>
      <c r="AJX294" s="10"/>
      <c r="AJY294" s="10"/>
      <c r="AJZ294" s="10"/>
      <c r="AKA294" s="10"/>
      <c r="AKB294" s="10"/>
      <c r="AKC294" s="10"/>
      <c r="AKD294" s="10"/>
      <c r="AKE294" s="10"/>
      <c r="AKF294" s="10"/>
      <c r="AKG294" s="10"/>
      <c r="AKH294" s="10"/>
      <c r="AKI294" s="10"/>
      <c r="AKJ294" s="10"/>
      <c r="AKK294" s="10"/>
      <c r="AKL294" s="10"/>
      <c r="AKM294" s="10"/>
      <c r="AKN294" s="10"/>
      <c r="AKO294" s="10"/>
      <c r="AKP294" s="10"/>
      <c r="AKQ294" s="10"/>
      <c r="AKR294" s="10"/>
      <c r="AKS294" s="10"/>
      <c r="AKT294" s="10"/>
      <c r="AKU294" s="10"/>
      <c r="AKV294" s="10"/>
      <c r="AKW294" s="10"/>
      <c r="AKX294" s="10"/>
      <c r="AKY294" s="10"/>
      <c r="AKZ294" s="10"/>
      <c r="ALA294" s="10"/>
      <c r="ALB294" s="10"/>
      <c r="ALC294" s="10"/>
      <c r="ALD294" s="10"/>
      <c r="ALE294" s="10"/>
      <c r="ALF294" s="10"/>
      <c r="ALG294" s="10"/>
      <c r="ALH294" s="10"/>
      <c r="ALI294" s="10"/>
      <c r="ALJ294" s="10"/>
      <c r="ALK294" s="10"/>
      <c r="ALL294" s="10"/>
      <c r="ALM294" s="10"/>
      <c r="ALN294" s="10"/>
      <c r="ALO294" s="10"/>
      <c r="ALP294" s="10"/>
      <c r="ALQ294" s="10"/>
      <c r="ALR294" s="10"/>
      <c r="ALS294" s="10"/>
      <c r="ALT294" s="10"/>
      <c r="ALU294" s="10"/>
      <c r="ALV294" s="10"/>
      <c r="ALW294" s="10"/>
      <c r="ALX294" s="10"/>
      <c r="ALY294" s="10"/>
      <c r="ALZ294" s="10"/>
      <c r="AMA294" s="10"/>
      <c r="AMB294" s="10"/>
      <c r="AMC294" s="10"/>
      <c r="AMD294" s="10"/>
      <c r="AME294" s="10"/>
      <c r="AMF294" s="10"/>
      <c r="AMG294" s="10"/>
      <c r="AMH294" s="10"/>
      <c r="AMI294" s="10"/>
      <c r="AMJ294" s="10"/>
      <c r="AMK294" s="10"/>
      <c r="AML294" s="10"/>
      <c r="AMM294" s="10"/>
      <c r="AMN294" s="10"/>
      <c r="AMO294" s="10"/>
      <c r="AMP294" s="10"/>
      <c r="AMQ294" s="10"/>
      <c r="AMR294" s="10"/>
      <c r="AMS294" s="10"/>
      <c r="AMT294" s="10"/>
      <c r="AMU294" s="10"/>
      <c r="AMV294" s="10"/>
      <c r="AMW294" s="10"/>
      <c r="AMX294" s="10"/>
      <c r="AMY294" s="10"/>
      <c r="AMZ294" s="10"/>
      <c r="ANA294" s="10"/>
      <c r="ANB294" s="10"/>
      <c r="ANC294" s="10"/>
      <c r="AND294" s="10"/>
      <c r="ANE294" s="10"/>
      <c r="ANF294" s="10"/>
      <c r="ANG294" s="10"/>
      <c r="ANH294" s="10"/>
      <c r="ANI294" s="10"/>
      <c r="ANJ294" s="10"/>
      <c r="ANK294" s="10"/>
      <c r="ANL294" s="10"/>
      <c r="ANM294" s="10"/>
      <c r="ANN294" s="10"/>
      <c r="ANO294" s="10"/>
      <c r="ANP294" s="10"/>
      <c r="ANQ294" s="10"/>
      <c r="ANR294" s="10"/>
      <c r="ANS294" s="10"/>
      <c r="ANT294" s="10"/>
      <c r="ANU294" s="10"/>
      <c r="ANV294" s="10"/>
      <c r="ANW294" s="10"/>
      <c r="ANX294" s="10"/>
      <c r="ANY294" s="10"/>
      <c r="ANZ294" s="10"/>
      <c r="AOA294" s="10"/>
      <c r="AOB294" s="10"/>
      <c r="AOC294" s="10"/>
      <c r="AOD294" s="10"/>
      <c r="AOE294" s="10"/>
      <c r="AOF294" s="10"/>
      <c r="AOG294" s="10"/>
      <c r="AOH294" s="10"/>
      <c r="AOI294" s="10"/>
      <c r="AOJ294" s="10"/>
      <c r="AOK294" s="10"/>
      <c r="AOL294" s="10"/>
      <c r="AOM294" s="10"/>
      <c r="AON294" s="10"/>
      <c r="AOO294" s="10"/>
      <c r="AOP294" s="10"/>
      <c r="AOQ294" s="10"/>
      <c r="AOR294" s="10"/>
      <c r="AOS294" s="10"/>
      <c r="AOT294" s="10"/>
      <c r="AOU294" s="10"/>
      <c r="AOV294" s="10"/>
      <c r="AOW294" s="10"/>
      <c r="AOX294" s="10"/>
      <c r="AOY294" s="10"/>
      <c r="AOZ294" s="10"/>
      <c r="APA294" s="10"/>
      <c r="APB294" s="10"/>
      <c r="APC294" s="10"/>
      <c r="APD294" s="10"/>
      <c r="APE294" s="10"/>
      <c r="APF294" s="10"/>
      <c r="APG294" s="10"/>
      <c r="APH294" s="10"/>
      <c r="API294" s="10"/>
      <c r="APJ294" s="10"/>
      <c r="APK294" s="10"/>
      <c r="APL294" s="10"/>
      <c r="APM294" s="10"/>
      <c r="APN294" s="10"/>
      <c r="APO294" s="10"/>
      <c r="APP294" s="10"/>
      <c r="APQ294" s="10"/>
      <c r="APR294" s="10"/>
      <c r="APS294" s="10"/>
      <c r="APT294" s="10"/>
      <c r="APU294" s="10"/>
      <c r="APV294" s="10"/>
      <c r="APW294" s="10"/>
      <c r="APX294" s="10"/>
      <c r="APY294" s="10"/>
      <c r="APZ294" s="10"/>
      <c r="AQA294" s="10"/>
      <c r="AQB294" s="10"/>
      <c r="AQC294" s="10"/>
      <c r="AQD294" s="10"/>
      <c r="AQE294" s="10"/>
      <c r="AQF294" s="10"/>
      <c r="AQG294" s="10"/>
      <c r="AQH294" s="10"/>
      <c r="AQI294" s="10"/>
      <c r="AQJ294" s="10"/>
      <c r="AQK294" s="10"/>
      <c r="AQL294" s="10"/>
      <c r="AQM294" s="10"/>
      <c r="AQN294" s="10"/>
      <c r="AQO294" s="10"/>
      <c r="AQP294" s="10"/>
      <c r="AQQ294" s="10"/>
      <c r="AQR294" s="10"/>
      <c r="AQS294" s="10"/>
      <c r="AQT294" s="10"/>
      <c r="AQU294" s="10"/>
      <c r="AQV294" s="10"/>
      <c r="AQW294" s="10"/>
      <c r="AQX294" s="10"/>
      <c r="AQY294" s="10"/>
      <c r="AQZ294" s="10"/>
      <c r="ARA294" s="10"/>
      <c r="ARB294" s="10"/>
      <c r="ARC294" s="10"/>
      <c r="ARD294" s="10"/>
      <c r="ARE294" s="10"/>
      <c r="ARF294" s="10"/>
      <c r="ARG294" s="10"/>
      <c r="ARH294" s="10"/>
      <c r="ARI294" s="10"/>
      <c r="ARJ294" s="10"/>
      <c r="ARK294" s="10"/>
      <c r="ARL294" s="10"/>
      <c r="ARM294" s="10"/>
      <c r="ARN294" s="10"/>
      <c r="ARO294" s="10"/>
      <c r="ARP294" s="10"/>
      <c r="ARQ294" s="10"/>
      <c r="ARR294" s="10"/>
      <c r="ARS294" s="10"/>
      <c r="ART294" s="10"/>
      <c r="ARU294" s="10"/>
      <c r="ARV294" s="10"/>
      <c r="ARW294" s="10"/>
      <c r="ARX294" s="10"/>
      <c r="ARY294" s="10"/>
      <c r="ARZ294" s="10"/>
      <c r="ASA294" s="10"/>
      <c r="ASB294" s="10"/>
      <c r="ASC294" s="10"/>
      <c r="ASD294" s="10"/>
      <c r="ASE294" s="10"/>
      <c r="ASF294" s="10"/>
      <c r="ASG294" s="10"/>
      <c r="ASH294" s="10"/>
      <c r="ASI294" s="10"/>
      <c r="ASJ294" s="10"/>
      <c r="ASK294" s="10"/>
      <c r="ASL294" s="10"/>
      <c r="ASM294" s="10"/>
      <c r="ASN294" s="10"/>
      <c r="ASO294" s="10"/>
      <c r="ASP294" s="10"/>
      <c r="ASQ294" s="10"/>
      <c r="ASR294" s="10"/>
      <c r="ASS294" s="10"/>
      <c r="AST294" s="10"/>
      <c r="ASU294" s="10"/>
      <c r="ASV294" s="10"/>
      <c r="ASW294" s="10"/>
      <c r="ASX294" s="10"/>
      <c r="ASY294" s="10"/>
      <c r="ASZ294" s="10"/>
      <c r="ATA294" s="10"/>
      <c r="ATB294" s="10"/>
      <c r="ATC294" s="10"/>
      <c r="ATD294" s="10"/>
      <c r="ATE294" s="10"/>
      <c r="ATF294" s="10"/>
      <c r="ATG294" s="10"/>
      <c r="ATH294" s="10"/>
      <c r="ATI294" s="10"/>
      <c r="ATJ294" s="10"/>
      <c r="ATK294" s="10"/>
      <c r="ATL294" s="10"/>
      <c r="ATM294" s="10"/>
      <c r="ATN294" s="10"/>
      <c r="ATO294" s="10"/>
      <c r="ATP294" s="10"/>
      <c r="ATQ294" s="10"/>
      <c r="ATR294" s="10"/>
      <c r="ATS294" s="10"/>
      <c r="ATT294" s="10"/>
      <c r="ATU294" s="10"/>
      <c r="ATV294" s="10"/>
      <c r="ATW294" s="10"/>
      <c r="ATX294" s="10"/>
      <c r="ATY294" s="10"/>
      <c r="ATZ294" s="10"/>
      <c r="AUA294" s="10"/>
      <c r="AUB294" s="10"/>
      <c r="AUC294" s="10"/>
      <c r="AUD294" s="10"/>
      <c r="AUE294" s="10"/>
      <c r="AUF294" s="10"/>
      <c r="AUG294" s="10"/>
      <c r="AUH294" s="10"/>
      <c r="AUI294" s="10"/>
      <c r="AUJ294" s="10"/>
      <c r="AUK294" s="10"/>
      <c r="AUL294" s="10"/>
      <c r="AUM294" s="10"/>
      <c r="AUN294" s="10"/>
      <c r="AUO294" s="10"/>
      <c r="AUP294" s="10"/>
      <c r="AUQ294" s="10"/>
      <c r="AUR294" s="10"/>
      <c r="AUS294" s="10"/>
      <c r="AUT294" s="10"/>
      <c r="AUU294" s="10"/>
      <c r="AUV294" s="10"/>
      <c r="AUW294" s="10"/>
      <c r="AUX294" s="10"/>
      <c r="AUY294" s="10"/>
      <c r="AUZ294" s="10"/>
      <c r="AVA294" s="10"/>
      <c r="AVB294" s="10"/>
      <c r="AVC294" s="10"/>
      <c r="AVD294" s="10"/>
      <c r="AVE294" s="10"/>
      <c r="AVF294" s="10"/>
      <c r="AVG294" s="10"/>
      <c r="AVH294" s="10"/>
      <c r="AVI294" s="10"/>
      <c r="AVJ294" s="10"/>
      <c r="AVK294" s="10"/>
      <c r="AVL294" s="10"/>
      <c r="AVM294" s="10"/>
      <c r="AVN294" s="10"/>
      <c r="AVO294" s="10"/>
      <c r="AVP294" s="10"/>
      <c r="AVQ294" s="10"/>
      <c r="AVR294" s="10"/>
      <c r="AVS294" s="10"/>
      <c r="AVT294" s="10"/>
      <c r="AVU294" s="10"/>
      <c r="AVV294" s="10"/>
      <c r="AVW294" s="10"/>
      <c r="AVX294" s="10"/>
      <c r="AVY294" s="10"/>
      <c r="AVZ294" s="10"/>
      <c r="AWA294" s="10"/>
      <c r="AWB294" s="10"/>
      <c r="AWC294" s="10"/>
      <c r="AWD294" s="10"/>
      <c r="AWE294" s="10"/>
      <c r="AWF294" s="10"/>
      <c r="AWG294" s="10"/>
      <c r="AWH294" s="10"/>
      <c r="AWI294" s="10"/>
      <c r="AWJ294" s="10"/>
      <c r="AWK294" s="10"/>
      <c r="AWL294" s="10"/>
      <c r="AWM294" s="10"/>
      <c r="AWN294" s="10"/>
      <c r="AWO294" s="10"/>
      <c r="AWP294" s="10"/>
      <c r="AWQ294" s="10"/>
      <c r="AWR294" s="10"/>
      <c r="AWS294" s="10"/>
      <c r="AWT294" s="10"/>
      <c r="AWU294" s="10"/>
      <c r="AWV294" s="10"/>
      <c r="AWW294" s="10"/>
      <c r="AWX294" s="10"/>
      <c r="AWY294" s="10"/>
      <c r="AWZ294" s="10"/>
      <c r="AXA294" s="10"/>
      <c r="AXB294" s="10"/>
      <c r="AXC294" s="10"/>
      <c r="AXD294" s="10"/>
      <c r="AXE294" s="10"/>
      <c r="AXF294" s="10"/>
      <c r="AXG294" s="10"/>
      <c r="AXH294" s="10"/>
      <c r="AXI294" s="10"/>
      <c r="AXJ294" s="10"/>
      <c r="AXK294" s="10"/>
      <c r="AXL294" s="10"/>
      <c r="AXM294" s="10"/>
      <c r="AXN294" s="10"/>
      <c r="AXO294" s="10"/>
      <c r="AXP294" s="10"/>
      <c r="AXQ294" s="10"/>
      <c r="AXR294" s="10"/>
      <c r="AXS294" s="10"/>
      <c r="AXT294" s="10"/>
      <c r="AXU294" s="10"/>
      <c r="AXV294" s="10"/>
      <c r="AXW294" s="10"/>
      <c r="AXX294" s="10"/>
      <c r="AXY294" s="10"/>
      <c r="AXZ294" s="10"/>
      <c r="AYA294" s="10"/>
      <c r="AYB294" s="10"/>
      <c r="AYC294" s="10"/>
      <c r="AYD294" s="10"/>
      <c r="AYE294" s="10"/>
      <c r="AYF294" s="10"/>
      <c r="AYG294" s="10"/>
      <c r="AYH294" s="10"/>
      <c r="AYI294" s="10"/>
      <c r="AYJ294" s="10"/>
      <c r="AYK294" s="10"/>
      <c r="AYL294" s="10"/>
      <c r="AYM294" s="10"/>
      <c r="AYN294" s="10"/>
      <c r="AYO294" s="10"/>
      <c r="AYP294" s="10"/>
      <c r="AYQ294" s="10"/>
      <c r="AYR294" s="10"/>
      <c r="AYS294" s="10"/>
      <c r="AYT294" s="10"/>
      <c r="AYU294" s="10"/>
      <c r="AYV294" s="10"/>
      <c r="AYW294" s="10"/>
      <c r="AYX294" s="10"/>
      <c r="AYY294" s="10"/>
      <c r="AYZ294" s="10"/>
      <c r="AZA294" s="10"/>
      <c r="AZB294" s="10"/>
      <c r="AZC294" s="10"/>
      <c r="AZD294" s="10"/>
      <c r="AZE294" s="10"/>
      <c r="AZF294" s="10"/>
      <c r="AZG294" s="10"/>
      <c r="AZH294" s="10"/>
      <c r="AZI294" s="10"/>
      <c r="AZJ294" s="10"/>
      <c r="AZK294" s="10"/>
      <c r="AZL294" s="10"/>
      <c r="AZM294" s="10"/>
      <c r="AZN294" s="10"/>
      <c r="AZO294" s="10"/>
      <c r="AZP294" s="10"/>
      <c r="AZQ294" s="10"/>
      <c r="AZR294" s="10"/>
      <c r="AZS294" s="10"/>
      <c r="AZT294" s="10"/>
      <c r="AZU294" s="10"/>
      <c r="AZV294" s="10"/>
      <c r="AZW294" s="10"/>
      <c r="AZX294" s="10"/>
      <c r="AZY294" s="10"/>
      <c r="AZZ294" s="10"/>
      <c r="BAA294" s="10"/>
      <c r="BAB294" s="10"/>
      <c r="BAC294" s="10"/>
      <c r="BAD294" s="10"/>
      <c r="BAE294" s="10"/>
      <c r="BAF294" s="10"/>
      <c r="BAG294" s="10"/>
      <c r="BAH294" s="10"/>
      <c r="BAI294" s="10"/>
      <c r="BAJ294" s="10"/>
      <c r="BAK294" s="10"/>
      <c r="BAL294" s="10"/>
      <c r="BAM294" s="10"/>
      <c r="BAN294" s="10"/>
      <c r="BAO294" s="10"/>
      <c r="BAP294" s="10"/>
      <c r="BAQ294" s="10"/>
      <c r="BAR294" s="10"/>
      <c r="BAS294" s="10"/>
      <c r="BAT294" s="10"/>
      <c r="BAU294" s="10"/>
      <c r="BAV294" s="10"/>
      <c r="BAW294" s="10"/>
      <c r="BAX294" s="10"/>
      <c r="BAY294" s="10"/>
      <c r="BAZ294" s="10"/>
      <c r="BBA294" s="10"/>
      <c r="BBB294" s="10"/>
      <c r="BBC294" s="10"/>
      <c r="BBD294" s="10"/>
      <c r="BBE294" s="10"/>
      <c r="BBF294" s="10"/>
      <c r="BBG294" s="10"/>
      <c r="BBH294" s="10"/>
      <c r="BBI294" s="10"/>
      <c r="BBJ294" s="10"/>
      <c r="BBK294" s="10"/>
      <c r="BBL294" s="10"/>
      <c r="BBM294" s="10"/>
      <c r="BBN294" s="10"/>
      <c r="BBO294" s="10"/>
      <c r="BBP294" s="10"/>
      <c r="BBQ294" s="10"/>
      <c r="BBR294" s="10"/>
      <c r="BBS294" s="10"/>
      <c r="BBT294" s="10"/>
      <c r="BBU294" s="10"/>
      <c r="BBV294" s="10"/>
      <c r="BBW294" s="10"/>
      <c r="BBX294" s="10"/>
      <c r="BBY294" s="10"/>
      <c r="BBZ294" s="10"/>
      <c r="BCA294" s="10"/>
      <c r="BCB294" s="10"/>
      <c r="BCC294" s="10"/>
      <c r="BCD294" s="10"/>
      <c r="BCE294" s="10"/>
      <c r="BCF294" s="10"/>
      <c r="BCG294" s="10"/>
      <c r="BCH294" s="10"/>
      <c r="BCI294" s="10"/>
      <c r="BCJ294" s="10"/>
      <c r="BCK294" s="10"/>
      <c r="BCL294" s="10"/>
      <c r="BCM294" s="10"/>
      <c r="BCN294" s="10"/>
      <c r="BCO294" s="10"/>
      <c r="BCP294" s="10"/>
      <c r="BCQ294" s="10"/>
      <c r="BCR294" s="10"/>
      <c r="BCS294" s="10"/>
      <c r="BCT294" s="10"/>
      <c r="BCU294" s="10"/>
      <c r="BCV294" s="10"/>
      <c r="BCW294" s="10"/>
      <c r="BCX294" s="10"/>
      <c r="BCY294" s="10"/>
      <c r="BCZ294" s="10"/>
      <c r="BDA294" s="10"/>
      <c r="BDB294" s="10"/>
      <c r="BDC294" s="10"/>
      <c r="BDD294" s="10"/>
      <c r="BDE294" s="10"/>
      <c r="BDF294" s="10"/>
      <c r="BDG294" s="10"/>
      <c r="BDH294" s="10"/>
      <c r="BDI294" s="10"/>
      <c r="BDJ294" s="10"/>
      <c r="BDK294" s="10"/>
      <c r="BDL294" s="10"/>
      <c r="BDM294" s="10"/>
      <c r="BDN294" s="10"/>
      <c r="BDO294" s="10"/>
      <c r="BDP294" s="10"/>
      <c r="BDQ294" s="10"/>
      <c r="BDR294" s="10"/>
      <c r="BDS294" s="10"/>
      <c r="BDT294" s="10"/>
      <c r="BDU294" s="10"/>
      <c r="BDV294" s="10"/>
      <c r="BDW294" s="10"/>
      <c r="BDX294" s="10"/>
      <c r="BDY294" s="10"/>
      <c r="BDZ294" s="10"/>
      <c r="BEA294" s="10"/>
      <c r="BEB294" s="10"/>
      <c r="BEC294" s="10"/>
      <c r="BED294" s="10"/>
      <c r="BEE294" s="10"/>
      <c r="BEF294" s="10"/>
      <c r="BEG294" s="10"/>
      <c r="BEH294" s="10"/>
      <c r="BEI294" s="10"/>
      <c r="BEJ294" s="10"/>
      <c r="BEK294" s="10"/>
      <c r="BEL294" s="10"/>
      <c r="BEM294" s="10"/>
      <c r="BEN294" s="10"/>
      <c r="BEO294" s="10"/>
      <c r="BEP294" s="10"/>
      <c r="BEQ294" s="10"/>
      <c r="BER294" s="10"/>
      <c r="BES294" s="10"/>
      <c r="BET294" s="10"/>
      <c r="BEU294" s="10"/>
      <c r="BEV294" s="10"/>
      <c r="BEW294" s="10"/>
      <c r="BEX294" s="10"/>
      <c r="BEY294" s="10"/>
      <c r="BEZ294" s="10"/>
      <c r="BFA294" s="10"/>
      <c r="BFB294" s="10"/>
      <c r="BFC294" s="10"/>
      <c r="BFD294" s="10"/>
      <c r="BFE294" s="10"/>
      <c r="BFF294" s="10"/>
      <c r="BFG294" s="10"/>
      <c r="BFH294" s="10"/>
      <c r="BFI294" s="10"/>
      <c r="BFJ294" s="10"/>
      <c r="BFK294" s="10"/>
      <c r="BFL294" s="10"/>
      <c r="BFM294" s="10"/>
      <c r="BFN294" s="10"/>
      <c r="BFO294" s="10"/>
      <c r="BFP294" s="10"/>
      <c r="BFQ294" s="10"/>
      <c r="BFR294" s="10"/>
      <c r="BFS294" s="10"/>
      <c r="BFT294" s="10"/>
      <c r="BFU294" s="10"/>
      <c r="BFV294" s="10"/>
      <c r="BFW294" s="10"/>
      <c r="BFX294" s="10"/>
      <c r="BFY294" s="10"/>
      <c r="BFZ294" s="10"/>
      <c r="BGA294" s="10"/>
      <c r="BGB294" s="10"/>
      <c r="BGC294" s="10"/>
      <c r="BGD294" s="10"/>
      <c r="BGE294" s="10"/>
      <c r="BGF294" s="10"/>
      <c r="BGG294" s="10"/>
      <c r="BGH294" s="10"/>
      <c r="BGI294" s="10"/>
      <c r="BGJ294" s="10"/>
      <c r="BGK294" s="10"/>
      <c r="BGL294" s="10"/>
      <c r="BGM294" s="10"/>
      <c r="BGN294" s="10"/>
      <c r="BGO294" s="10"/>
      <c r="BGP294" s="10"/>
      <c r="BGQ294" s="10"/>
      <c r="BGR294" s="10"/>
      <c r="BGS294" s="10"/>
      <c r="BGT294" s="10"/>
      <c r="BGU294" s="10"/>
      <c r="BGV294" s="10"/>
      <c r="BGW294" s="10"/>
      <c r="BGX294" s="10"/>
      <c r="BGY294" s="10"/>
      <c r="BGZ294" s="10"/>
      <c r="BHA294" s="10"/>
      <c r="BHB294" s="10"/>
      <c r="BHC294" s="10"/>
      <c r="BHD294" s="10"/>
      <c r="BHE294" s="10"/>
      <c r="BHF294" s="10"/>
      <c r="BHG294" s="10"/>
      <c r="BHH294" s="10"/>
      <c r="BHI294" s="10"/>
      <c r="BHJ294" s="10"/>
      <c r="BHK294" s="10"/>
      <c r="BHL294" s="10"/>
      <c r="BHM294" s="10"/>
      <c r="BHN294" s="10"/>
      <c r="BHO294" s="10"/>
      <c r="BHP294" s="10"/>
      <c r="BHQ294" s="10"/>
      <c r="BHR294" s="10"/>
      <c r="BHS294" s="10"/>
      <c r="BHT294" s="10"/>
      <c r="BHU294" s="10"/>
      <c r="BHV294" s="10"/>
      <c r="BHW294" s="10"/>
      <c r="BHX294" s="10"/>
      <c r="BHY294" s="10"/>
      <c r="BHZ294" s="10"/>
      <c r="BIA294" s="10"/>
      <c r="BIB294" s="10"/>
      <c r="BIC294" s="10"/>
      <c r="BID294" s="10"/>
      <c r="BIE294" s="10"/>
      <c r="BIF294" s="10"/>
      <c r="BIG294" s="10"/>
      <c r="BIH294" s="10"/>
      <c r="BII294" s="10"/>
      <c r="BIJ294" s="10"/>
      <c r="BIK294" s="10"/>
      <c r="BIL294" s="10"/>
      <c r="BIM294" s="10"/>
      <c r="BIN294" s="10"/>
      <c r="BIO294" s="10"/>
      <c r="BIP294" s="10"/>
      <c r="BIQ294" s="10"/>
      <c r="BIR294" s="10"/>
      <c r="BIS294" s="10"/>
      <c r="BIT294" s="10"/>
      <c r="BIU294" s="10"/>
      <c r="BIV294" s="10"/>
      <c r="BIW294" s="10"/>
      <c r="BIX294" s="10"/>
      <c r="BIY294" s="10"/>
      <c r="BIZ294" s="10"/>
      <c r="BJA294" s="10"/>
      <c r="BJB294" s="10"/>
      <c r="BJC294" s="10"/>
      <c r="BJD294" s="10"/>
      <c r="BJE294" s="10"/>
      <c r="BJF294" s="10"/>
      <c r="BJG294" s="10"/>
      <c r="BJH294" s="10"/>
      <c r="BJI294" s="10"/>
      <c r="BJJ294" s="10"/>
      <c r="BJK294" s="10"/>
      <c r="BJL294" s="10"/>
      <c r="BJM294" s="10"/>
      <c r="BJN294" s="10"/>
      <c r="BJO294" s="10"/>
      <c r="BJP294" s="10"/>
      <c r="BJQ294" s="10"/>
      <c r="BJR294" s="10"/>
      <c r="BJS294" s="10"/>
      <c r="BJT294" s="10"/>
      <c r="BJU294" s="10"/>
      <c r="BJV294" s="10"/>
      <c r="BJW294" s="10"/>
      <c r="BJX294" s="10"/>
      <c r="BJY294" s="10"/>
      <c r="BJZ294" s="10"/>
      <c r="BKA294" s="10"/>
      <c r="BKB294" s="10"/>
      <c r="BKC294" s="10"/>
      <c r="BKD294" s="10"/>
      <c r="BKE294" s="10"/>
      <c r="BKF294" s="10"/>
      <c r="BKG294" s="10"/>
      <c r="BKH294" s="10"/>
      <c r="BKI294" s="10"/>
      <c r="BKJ294" s="10"/>
      <c r="BKK294" s="10"/>
      <c r="BKL294" s="10"/>
      <c r="BKM294" s="10"/>
      <c r="BKN294" s="10"/>
      <c r="BKO294" s="10"/>
      <c r="BKP294" s="10"/>
      <c r="BKQ294" s="10"/>
      <c r="BKR294" s="10"/>
      <c r="BKS294" s="10"/>
      <c r="BKT294" s="10"/>
      <c r="BKU294" s="10"/>
      <c r="BKV294" s="10"/>
      <c r="BKW294" s="10"/>
      <c r="BKX294" s="10"/>
      <c r="BKY294" s="10"/>
      <c r="BKZ294" s="10"/>
      <c r="BLA294" s="10"/>
      <c r="BLB294" s="10"/>
      <c r="BLC294" s="10"/>
      <c r="BLD294" s="10"/>
      <c r="BLE294" s="10"/>
      <c r="BLF294" s="10"/>
      <c r="BLG294" s="10"/>
      <c r="BLH294" s="10"/>
      <c r="BLI294" s="10"/>
      <c r="BLJ294" s="10"/>
      <c r="BLK294" s="10"/>
      <c r="BLL294" s="10"/>
      <c r="BLM294" s="10"/>
      <c r="BLN294" s="10"/>
      <c r="BLO294" s="10"/>
      <c r="BLP294" s="10"/>
      <c r="BLQ294" s="10"/>
      <c r="BLR294" s="10"/>
      <c r="BLS294" s="10"/>
      <c r="BLT294" s="10"/>
      <c r="BLU294" s="10"/>
      <c r="BLV294" s="10"/>
      <c r="BLW294" s="10"/>
      <c r="BLX294" s="10"/>
      <c r="BLY294" s="10"/>
      <c r="BLZ294" s="10"/>
      <c r="BMA294" s="10"/>
      <c r="BMB294" s="10"/>
      <c r="BMC294" s="10"/>
      <c r="BMD294" s="10"/>
      <c r="BME294" s="10"/>
      <c r="BMF294" s="10"/>
      <c r="BMG294" s="10"/>
      <c r="BMH294" s="10"/>
      <c r="BMI294" s="10"/>
      <c r="BMJ294" s="10"/>
      <c r="BMK294" s="10"/>
      <c r="BML294" s="10"/>
      <c r="BMM294" s="10"/>
      <c r="BMN294" s="10"/>
      <c r="BMO294" s="10"/>
      <c r="BMP294" s="10"/>
      <c r="BMQ294" s="10"/>
      <c r="BMR294" s="10"/>
      <c r="BMS294" s="10"/>
      <c r="BMT294" s="10"/>
      <c r="BMU294" s="10"/>
      <c r="BMV294" s="10"/>
      <c r="BMW294" s="10"/>
      <c r="BMX294" s="10"/>
      <c r="BMY294" s="10"/>
      <c r="BMZ294" s="10"/>
      <c r="BNA294" s="10"/>
      <c r="BNB294" s="10"/>
      <c r="BNC294" s="10"/>
      <c r="BND294" s="10"/>
      <c r="BNE294" s="10"/>
      <c r="BNF294" s="10"/>
      <c r="BNG294" s="10"/>
      <c r="BNH294" s="10"/>
      <c r="BNI294" s="10"/>
      <c r="BNJ294" s="10"/>
      <c r="BNK294" s="10"/>
      <c r="BNL294" s="10"/>
      <c r="BNM294" s="10"/>
      <c r="BNN294" s="10"/>
      <c r="BNO294" s="10"/>
      <c r="BNP294" s="10"/>
      <c r="BNQ294" s="10"/>
      <c r="BNR294" s="10"/>
      <c r="BNS294" s="10"/>
      <c r="BNT294" s="10"/>
      <c r="BNU294" s="10"/>
      <c r="BNV294" s="10"/>
      <c r="BNW294" s="10"/>
      <c r="BNX294" s="10"/>
      <c r="BNY294" s="10"/>
      <c r="BNZ294" s="10"/>
      <c r="BOA294" s="10"/>
      <c r="BOB294" s="10"/>
      <c r="BOC294" s="10"/>
      <c r="BOD294" s="10"/>
      <c r="BOE294" s="10"/>
      <c r="BOF294" s="10"/>
      <c r="BOG294" s="10"/>
      <c r="BOH294" s="10"/>
      <c r="BOI294" s="10"/>
      <c r="BOJ294" s="10"/>
      <c r="BOK294" s="10"/>
      <c r="BOL294" s="10"/>
      <c r="BOM294" s="10"/>
      <c r="BON294" s="10"/>
      <c r="BOO294" s="10"/>
      <c r="BOP294" s="10"/>
      <c r="BOQ294" s="10"/>
      <c r="BOR294" s="10"/>
      <c r="BOS294" s="10"/>
      <c r="BOT294" s="10"/>
      <c r="BOU294" s="10"/>
      <c r="BOV294" s="10"/>
      <c r="BOW294" s="10"/>
      <c r="BOX294" s="10"/>
      <c r="BOY294" s="10"/>
      <c r="BOZ294" s="10"/>
      <c r="BPA294" s="10"/>
      <c r="BPB294" s="10"/>
      <c r="BPC294" s="10"/>
      <c r="BPD294" s="10"/>
      <c r="BPE294" s="10"/>
      <c r="BPF294" s="10"/>
      <c r="BPG294" s="10"/>
      <c r="BPH294" s="10"/>
      <c r="BPI294" s="10"/>
      <c r="BPJ294" s="10"/>
      <c r="BPK294" s="10"/>
      <c r="BPL294" s="10"/>
      <c r="BPM294" s="10"/>
      <c r="BPN294" s="10"/>
      <c r="BPO294" s="10"/>
      <c r="BPP294" s="10"/>
      <c r="BPQ294" s="10"/>
      <c r="BPR294" s="10"/>
      <c r="BPS294" s="10"/>
      <c r="BPT294" s="10"/>
      <c r="BPU294" s="10"/>
      <c r="BPV294" s="10"/>
      <c r="BPW294" s="10"/>
      <c r="BPX294" s="10"/>
      <c r="BPY294" s="10"/>
      <c r="BPZ294" s="10"/>
      <c r="BQA294" s="10"/>
      <c r="BQB294" s="10"/>
      <c r="BQC294" s="10"/>
      <c r="BQD294" s="10"/>
      <c r="BQE294" s="10"/>
      <c r="BQF294" s="10"/>
      <c r="BQG294" s="10"/>
      <c r="BQH294" s="10"/>
      <c r="BQI294" s="10"/>
      <c r="BQJ294" s="10"/>
      <c r="BQK294" s="10"/>
      <c r="BQL294" s="10"/>
      <c r="BQM294" s="10"/>
      <c r="BQN294" s="10"/>
      <c r="BQO294" s="10"/>
      <c r="BQP294" s="10"/>
      <c r="BQQ294" s="10"/>
      <c r="BQR294" s="10"/>
      <c r="BQS294" s="10"/>
      <c r="BQT294" s="10"/>
      <c r="BQU294" s="10"/>
      <c r="BQV294" s="10"/>
      <c r="BQW294" s="10"/>
      <c r="BQX294" s="10"/>
      <c r="BQY294" s="10"/>
      <c r="BQZ294" s="10"/>
      <c r="BRA294" s="10"/>
      <c r="BRB294" s="10"/>
      <c r="BRC294" s="10"/>
      <c r="BRD294" s="10"/>
      <c r="BRE294" s="10"/>
      <c r="BRF294" s="10"/>
      <c r="BRG294" s="10"/>
      <c r="BRH294" s="10"/>
      <c r="BRI294" s="10"/>
      <c r="BRJ294" s="10"/>
      <c r="BRK294" s="10"/>
      <c r="BRL294" s="10"/>
      <c r="BRM294" s="10"/>
      <c r="BRN294" s="10"/>
      <c r="BRO294" s="10"/>
      <c r="BRP294" s="10"/>
      <c r="BRQ294" s="10"/>
      <c r="BRR294" s="10"/>
      <c r="BRS294" s="10"/>
      <c r="BRT294" s="10"/>
      <c r="BRU294" s="10"/>
      <c r="BRV294" s="10"/>
      <c r="BRW294" s="10"/>
      <c r="BRX294" s="10"/>
      <c r="BRY294" s="10"/>
      <c r="BRZ294" s="10"/>
      <c r="BSA294" s="10"/>
      <c r="BSB294" s="10"/>
      <c r="BSC294" s="10"/>
      <c r="BSD294" s="10"/>
      <c r="BSE294" s="10"/>
      <c r="BSF294" s="10"/>
      <c r="BSG294" s="10"/>
      <c r="BSH294" s="10"/>
      <c r="BSI294" s="10"/>
      <c r="BSJ294" s="10"/>
      <c r="BSK294" s="10"/>
      <c r="BSL294" s="10"/>
      <c r="BSM294" s="10"/>
      <c r="BSN294" s="10"/>
      <c r="BSO294" s="10"/>
      <c r="BSP294" s="10"/>
      <c r="BSQ294" s="10"/>
      <c r="BSR294" s="10"/>
      <c r="BSS294" s="10"/>
      <c r="BST294" s="10"/>
      <c r="BSU294" s="10"/>
      <c r="BSV294" s="10"/>
      <c r="BSW294" s="10"/>
      <c r="BSX294" s="10"/>
      <c r="BSY294" s="10"/>
      <c r="BSZ294" s="10"/>
      <c r="BTA294" s="10"/>
      <c r="BTB294" s="10"/>
      <c r="BTC294" s="10"/>
      <c r="BTD294" s="10"/>
      <c r="BTE294" s="10"/>
      <c r="BTF294" s="10"/>
      <c r="BTG294" s="10"/>
      <c r="BTH294" s="10"/>
      <c r="BTI294" s="10"/>
      <c r="BTJ294" s="10"/>
      <c r="BTK294" s="10"/>
      <c r="BTL294" s="10"/>
      <c r="BTM294" s="10"/>
      <c r="BTN294" s="10"/>
      <c r="BTO294" s="10"/>
      <c r="BTP294" s="10"/>
      <c r="BTQ294" s="10"/>
      <c r="BTR294" s="10"/>
      <c r="BTS294" s="10"/>
      <c r="BTT294" s="10"/>
      <c r="BTU294" s="10"/>
      <c r="BTV294" s="10"/>
      <c r="BTW294" s="10"/>
      <c r="BTX294" s="10"/>
      <c r="BTY294" s="10"/>
      <c r="BTZ294" s="10"/>
      <c r="BUA294" s="10"/>
      <c r="BUB294" s="10"/>
      <c r="BUC294" s="10"/>
      <c r="BUD294" s="10"/>
      <c r="BUE294" s="10"/>
      <c r="BUF294" s="10"/>
      <c r="BUG294" s="10"/>
      <c r="BUH294" s="10"/>
      <c r="BUI294" s="10"/>
      <c r="BUJ294" s="10"/>
      <c r="BUK294" s="10"/>
      <c r="BUL294" s="10"/>
      <c r="BUM294" s="10"/>
      <c r="BUN294" s="10"/>
      <c r="BUO294" s="10"/>
      <c r="BUP294" s="10"/>
      <c r="BUQ294" s="10"/>
      <c r="BUR294" s="10"/>
      <c r="BUS294" s="10"/>
      <c r="BUT294" s="10"/>
      <c r="BUU294" s="10"/>
      <c r="BUV294" s="10"/>
      <c r="BUW294" s="10"/>
      <c r="BUX294" s="10"/>
      <c r="BUY294" s="10"/>
      <c r="BUZ294" s="10"/>
      <c r="BVA294" s="10"/>
      <c r="BVB294" s="10"/>
      <c r="BVC294" s="10"/>
      <c r="BVD294" s="10"/>
      <c r="BVE294" s="10"/>
      <c r="BVF294" s="10"/>
      <c r="BVG294" s="10"/>
      <c r="BVH294" s="10"/>
      <c r="BVI294" s="10"/>
      <c r="BVJ294" s="10"/>
      <c r="BVK294" s="10"/>
      <c r="BVL294" s="10"/>
      <c r="BVM294" s="10"/>
      <c r="BVN294" s="10"/>
      <c r="BVO294" s="10"/>
      <c r="BVP294" s="10"/>
      <c r="BVQ294" s="10"/>
      <c r="BVR294" s="10"/>
      <c r="BVS294" s="10"/>
      <c r="BVT294" s="10"/>
      <c r="BVU294" s="10"/>
      <c r="BVV294" s="10"/>
      <c r="BVW294" s="10"/>
      <c r="BVX294" s="10"/>
      <c r="BVY294" s="10"/>
      <c r="BVZ294" s="10"/>
      <c r="BWA294" s="10"/>
      <c r="BWB294" s="10"/>
      <c r="BWC294" s="10"/>
      <c r="BWD294" s="10"/>
      <c r="BWE294" s="10"/>
      <c r="BWF294" s="10"/>
      <c r="BWG294" s="10"/>
      <c r="BWH294" s="10"/>
      <c r="BWI294" s="10"/>
      <c r="BWJ294" s="10"/>
      <c r="BWK294" s="10"/>
      <c r="BWL294" s="10"/>
      <c r="BWM294" s="10"/>
      <c r="BWN294" s="10"/>
      <c r="BWO294" s="10"/>
      <c r="BWP294" s="10"/>
      <c r="BWQ294" s="10"/>
      <c r="BWR294" s="10"/>
      <c r="BWS294" s="10"/>
      <c r="BWT294" s="10"/>
      <c r="BWU294" s="10"/>
      <c r="BWV294" s="10"/>
      <c r="BWW294" s="10"/>
      <c r="BWX294" s="10"/>
      <c r="BWY294" s="10"/>
      <c r="BWZ294" s="10"/>
      <c r="BXA294" s="10"/>
      <c r="BXB294" s="10"/>
      <c r="BXC294" s="10"/>
      <c r="BXD294" s="10"/>
      <c r="BXE294" s="10"/>
      <c r="BXF294" s="10"/>
      <c r="BXG294" s="10"/>
      <c r="BXH294" s="10"/>
      <c r="BXI294" s="10"/>
      <c r="BXJ294" s="10"/>
      <c r="BXK294" s="10"/>
      <c r="BXL294" s="10"/>
      <c r="BXM294" s="10"/>
      <c r="BXN294" s="10"/>
      <c r="BXO294" s="10"/>
      <c r="BXP294" s="10"/>
      <c r="BXQ294" s="10"/>
      <c r="BXR294" s="10"/>
      <c r="BXS294" s="10"/>
      <c r="BXT294" s="10"/>
      <c r="BXU294" s="10"/>
      <c r="BXV294" s="10"/>
      <c r="BXW294" s="10"/>
      <c r="BXX294" s="10"/>
      <c r="BXY294" s="10"/>
      <c r="BXZ294" s="10"/>
      <c r="BYA294" s="10"/>
      <c r="BYB294" s="10"/>
      <c r="BYC294" s="10"/>
      <c r="BYD294" s="10"/>
      <c r="BYE294" s="10"/>
      <c r="BYF294" s="10"/>
      <c r="BYG294" s="10"/>
      <c r="BYH294" s="10"/>
      <c r="BYI294" s="10"/>
      <c r="BYJ294" s="10"/>
      <c r="BYK294" s="10"/>
      <c r="BYL294" s="10"/>
      <c r="BYM294" s="10"/>
      <c r="BYN294" s="10"/>
      <c r="BYO294" s="10"/>
      <c r="BYP294" s="10"/>
      <c r="BYQ294" s="10"/>
      <c r="BYR294" s="10"/>
      <c r="BYS294" s="10"/>
      <c r="BYT294" s="10"/>
      <c r="BYU294" s="10"/>
      <c r="BYV294" s="10"/>
      <c r="BYW294" s="10"/>
      <c r="BYX294" s="10"/>
      <c r="BYY294" s="10"/>
      <c r="BYZ294" s="10"/>
      <c r="BZA294" s="10"/>
      <c r="BZB294" s="10"/>
      <c r="BZC294" s="10"/>
      <c r="BZD294" s="10"/>
      <c r="BZE294" s="10"/>
      <c r="BZF294" s="10"/>
      <c r="BZG294" s="10"/>
      <c r="BZH294" s="10"/>
      <c r="BZI294" s="10"/>
      <c r="BZJ294" s="10"/>
      <c r="BZK294" s="10"/>
      <c r="BZL294" s="10"/>
      <c r="BZM294" s="10"/>
      <c r="BZN294" s="10"/>
      <c r="BZO294" s="10"/>
      <c r="BZP294" s="10"/>
      <c r="BZQ294" s="10"/>
      <c r="BZR294" s="10"/>
      <c r="BZS294" s="10"/>
      <c r="BZT294" s="10"/>
      <c r="BZU294" s="10"/>
      <c r="BZV294" s="10"/>
      <c r="BZW294" s="10"/>
      <c r="BZX294" s="10"/>
      <c r="BZY294" s="10"/>
      <c r="BZZ294" s="10"/>
      <c r="CAA294" s="10"/>
      <c r="CAB294" s="10"/>
      <c r="CAC294" s="10"/>
      <c r="CAD294" s="10"/>
      <c r="CAE294" s="10"/>
      <c r="CAF294" s="10"/>
      <c r="CAG294" s="10"/>
      <c r="CAH294" s="10"/>
      <c r="CAI294" s="10"/>
      <c r="CAJ294" s="10"/>
      <c r="CAK294" s="10"/>
      <c r="CAL294" s="10"/>
      <c r="CAM294" s="10"/>
      <c r="CAN294" s="10"/>
      <c r="CAO294" s="10"/>
      <c r="CAP294" s="10"/>
      <c r="CAQ294" s="10"/>
      <c r="CAR294" s="10"/>
      <c r="CAS294" s="10"/>
      <c r="CAT294" s="10"/>
      <c r="CAU294" s="10"/>
      <c r="CAV294" s="10"/>
      <c r="CAW294" s="10"/>
      <c r="CAX294" s="10"/>
      <c r="CAY294" s="10"/>
      <c r="CAZ294" s="10"/>
      <c r="CBA294" s="10"/>
      <c r="CBB294" s="10"/>
      <c r="CBC294" s="10"/>
      <c r="CBD294" s="10"/>
      <c r="CBE294" s="10"/>
      <c r="CBF294" s="10"/>
      <c r="CBG294" s="10"/>
      <c r="CBH294" s="10"/>
      <c r="CBI294" s="10"/>
      <c r="CBJ294" s="10"/>
      <c r="CBK294" s="10"/>
      <c r="CBL294" s="10"/>
      <c r="CBM294" s="10"/>
      <c r="CBN294" s="10"/>
      <c r="CBO294" s="10"/>
      <c r="CBP294" s="10"/>
      <c r="CBQ294" s="10"/>
      <c r="CBR294" s="10"/>
      <c r="CBS294" s="10"/>
      <c r="CBT294" s="10"/>
      <c r="CBU294" s="10"/>
      <c r="CBV294" s="10"/>
      <c r="CBW294" s="10"/>
      <c r="CBX294" s="10"/>
      <c r="CBY294" s="10"/>
      <c r="CBZ294" s="10"/>
      <c r="CCA294" s="10"/>
      <c r="CCB294" s="10"/>
      <c r="CCC294" s="10"/>
      <c r="CCD294" s="10"/>
      <c r="CCE294" s="10"/>
      <c r="CCF294" s="10"/>
      <c r="CCG294" s="10"/>
      <c r="CCH294" s="10"/>
      <c r="CCI294" s="10"/>
      <c r="CCJ294" s="10"/>
      <c r="CCK294" s="10"/>
      <c r="CCL294" s="10"/>
      <c r="CCM294" s="10"/>
      <c r="CCN294" s="10"/>
      <c r="CCO294" s="10"/>
      <c r="CCP294" s="10"/>
      <c r="CCQ294" s="10"/>
      <c r="CCR294" s="10"/>
      <c r="CCS294" s="10"/>
      <c r="CCT294" s="10"/>
      <c r="CCU294" s="10"/>
      <c r="CCV294" s="10"/>
      <c r="CCW294" s="10"/>
      <c r="CCX294" s="10"/>
      <c r="CCY294" s="10"/>
      <c r="CCZ294" s="10"/>
      <c r="CDA294" s="10"/>
      <c r="CDB294" s="10"/>
      <c r="CDC294" s="10"/>
      <c r="CDD294" s="10"/>
      <c r="CDE294" s="10"/>
      <c r="CDF294" s="10"/>
      <c r="CDG294" s="10"/>
      <c r="CDH294" s="10"/>
      <c r="CDI294" s="10"/>
      <c r="CDJ294" s="10"/>
      <c r="CDK294" s="10"/>
      <c r="CDL294" s="10"/>
      <c r="CDM294" s="10"/>
      <c r="CDN294" s="10"/>
      <c r="CDO294" s="10"/>
      <c r="CDP294" s="10"/>
      <c r="CDQ294" s="10"/>
      <c r="CDR294" s="10"/>
      <c r="CDS294" s="10"/>
      <c r="CDT294" s="10"/>
      <c r="CDU294" s="10"/>
      <c r="CDV294" s="10"/>
      <c r="CDW294" s="10"/>
      <c r="CDX294" s="10"/>
      <c r="CDY294" s="10"/>
      <c r="CDZ294" s="10"/>
      <c r="CEA294" s="10"/>
      <c r="CEB294" s="10"/>
      <c r="CEC294" s="10"/>
      <c r="CED294" s="10"/>
      <c r="CEE294" s="10"/>
      <c r="CEF294" s="10"/>
      <c r="CEG294" s="10"/>
      <c r="CEH294" s="10"/>
      <c r="CEI294" s="10"/>
      <c r="CEJ294" s="10"/>
      <c r="CEK294" s="10"/>
      <c r="CEL294" s="10"/>
      <c r="CEM294" s="10"/>
      <c r="CEN294" s="10"/>
      <c r="CEO294" s="10"/>
      <c r="CEP294" s="10"/>
      <c r="CEQ294" s="10"/>
      <c r="CER294" s="10"/>
      <c r="CES294" s="10"/>
      <c r="CET294" s="10"/>
      <c r="CEU294" s="10"/>
      <c r="CEV294" s="10"/>
      <c r="CEW294" s="10"/>
      <c r="CEX294" s="10"/>
      <c r="CEY294" s="10"/>
      <c r="CEZ294" s="10"/>
      <c r="CFA294" s="10"/>
      <c r="CFB294" s="10"/>
      <c r="CFC294" s="10"/>
      <c r="CFD294" s="10"/>
      <c r="CFE294" s="10"/>
      <c r="CFF294" s="10"/>
      <c r="CFG294" s="10"/>
      <c r="CFH294" s="10"/>
      <c r="CFI294" s="10"/>
      <c r="CFJ294" s="10"/>
      <c r="CFK294" s="10"/>
      <c r="CFL294" s="10"/>
      <c r="CFM294" s="10"/>
      <c r="CFN294" s="10"/>
      <c r="CFO294" s="10"/>
      <c r="CFP294" s="10"/>
      <c r="CFQ294" s="10"/>
      <c r="CFR294" s="10"/>
      <c r="CFS294" s="10"/>
      <c r="CFT294" s="10"/>
      <c r="CFU294" s="10"/>
      <c r="CFV294" s="10"/>
      <c r="CFW294" s="10"/>
      <c r="CFX294" s="10"/>
      <c r="CFY294" s="10"/>
      <c r="CFZ294" s="10"/>
      <c r="CGA294" s="10"/>
      <c r="CGB294" s="10"/>
      <c r="CGC294" s="10"/>
      <c r="CGD294" s="10"/>
      <c r="CGE294" s="10"/>
      <c r="CGF294" s="10"/>
      <c r="CGG294" s="10"/>
      <c r="CGH294" s="10"/>
      <c r="CGI294" s="10"/>
      <c r="CGJ294" s="10"/>
      <c r="CGK294" s="10"/>
      <c r="CGL294" s="10"/>
      <c r="CGM294" s="10"/>
      <c r="CGN294" s="10"/>
      <c r="CGO294" s="10"/>
      <c r="CGP294" s="10"/>
      <c r="CGQ294" s="10"/>
      <c r="CGR294" s="10"/>
      <c r="CGS294" s="10"/>
      <c r="CGT294" s="10"/>
      <c r="CGU294" s="10"/>
      <c r="CGV294" s="10"/>
      <c r="CGW294" s="10"/>
      <c r="CGX294" s="10"/>
      <c r="CGY294" s="10"/>
      <c r="CGZ294" s="10"/>
      <c r="CHA294" s="10"/>
      <c r="CHB294" s="10"/>
      <c r="CHC294" s="10"/>
      <c r="CHD294" s="10"/>
      <c r="CHE294" s="10"/>
      <c r="CHF294" s="10"/>
      <c r="CHG294" s="10"/>
      <c r="CHH294" s="10"/>
      <c r="CHI294" s="10"/>
      <c r="CHJ294" s="10"/>
      <c r="CHK294" s="10"/>
      <c r="CHL294" s="10"/>
      <c r="CHM294" s="10"/>
      <c r="CHN294" s="10"/>
      <c r="CHO294" s="10"/>
      <c r="CHP294" s="10"/>
      <c r="CHQ294" s="10"/>
      <c r="CHR294" s="10"/>
      <c r="CHS294" s="10"/>
      <c r="CHT294" s="10"/>
      <c r="CHU294" s="10"/>
      <c r="CHV294" s="10"/>
      <c r="CHW294" s="10"/>
      <c r="CHX294" s="10"/>
      <c r="CHY294" s="10"/>
      <c r="CHZ294" s="10"/>
      <c r="CIA294" s="10"/>
      <c r="CIB294" s="10"/>
      <c r="CIC294" s="10"/>
      <c r="CID294" s="10"/>
      <c r="CIE294" s="10"/>
      <c r="CIF294" s="10"/>
      <c r="CIG294" s="10"/>
      <c r="CIH294" s="10"/>
      <c r="CII294" s="10"/>
      <c r="CIJ294" s="10"/>
      <c r="CIK294" s="10"/>
      <c r="CIL294" s="10"/>
      <c r="CIM294" s="10"/>
      <c r="CIN294" s="10"/>
      <c r="CIO294" s="10"/>
      <c r="CIP294" s="10"/>
      <c r="CIQ294" s="10"/>
      <c r="CIR294" s="10"/>
      <c r="CIS294" s="10"/>
      <c r="CIT294" s="10"/>
      <c r="CIU294" s="10"/>
      <c r="CIV294" s="10"/>
      <c r="CIW294" s="10"/>
      <c r="CIX294" s="10"/>
      <c r="CIY294" s="10"/>
      <c r="CIZ294" s="10"/>
      <c r="CJA294" s="10"/>
      <c r="CJB294" s="10"/>
      <c r="CJC294" s="10"/>
      <c r="CJD294" s="10"/>
      <c r="CJE294" s="10"/>
      <c r="CJF294" s="10"/>
      <c r="CJG294" s="10"/>
      <c r="CJH294" s="10"/>
      <c r="CJI294" s="10"/>
      <c r="CJJ294" s="10"/>
      <c r="CJK294" s="10"/>
      <c r="CJL294" s="10"/>
      <c r="CJM294" s="10"/>
      <c r="CJN294" s="10"/>
      <c r="CJO294" s="10"/>
      <c r="CJP294" s="10"/>
      <c r="CJQ294" s="10"/>
      <c r="CJR294" s="10"/>
      <c r="CJS294" s="10"/>
      <c r="CJT294" s="10"/>
      <c r="CJU294" s="10"/>
      <c r="CJV294" s="10"/>
      <c r="CJW294" s="10"/>
      <c r="CJX294" s="10"/>
      <c r="CJY294" s="10"/>
      <c r="CJZ294" s="10"/>
      <c r="CKA294" s="10"/>
      <c r="CKB294" s="10"/>
      <c r="CKC294" s="10"/>
      <c r="CKD294" s="10"/>
      <c r="CKE294" s="10"/>
      <c r="CKF294" s="10"/>
      <c r="CKG294" s="10"/>
      <c r="CKH294" s="10"/>
    </row>
    <row r="295" spans="1:2322" s="12" customFormat="1">
      <c r="A295" s="62"/>
      <c r="B295" s="62"/>
      <c r="C295" s="62"/>
      <c r="D295" s="38"/>
      <c r="E295" s="62"/>
      <c r="F295" s="62"/>
      <c r="G295" s="217"/>
      <c r="H295" s="217"/>
      <c r="I295" s="217"/>
      <c r="J295" s="217"/>
      <c r="K295" s="217"/>
      <c r="L295" s="217"/>
      <c r="M295" s="217"/>
      <c r="N295" s="217"/>
      <c r="O295" s="217"/>
      <c r="P295" s="217"/>
      <c r="Q295" s="217"/>
      <c r="R295" s="217"/>
      <c r="S295" s="217"/>
      <c r="T295" s="217"/>
      <c r="U295" s="217"/>
      <c r="V295" s="217"/>
      <c r="W295" s="217"/>
      <c r="X295" s="217"/>
      <c r="Y295" s="217"/>
      <c r="Z295" s="217"/>
      <c r="AA295" s="217"/>
      <c r="AB295" s="217"/>
      <c r="AC295" s="217"/>
      <c r="AD295" s="217"/>
      <c r="AE295" s="217"/>
      <c r="AF295" s="217"/>
      <c r="AG295" s="217"/>
      <c r="AH295" s="217"/>
      <c r="AI295" s="217"/>
      <c r="AJ295" s="217"/>
      <c r="AK295" s="217"/>
      <c r="AL295" s="217"/>
      <c r="AM295" s="217"/>
      <c r="AN295" s="217"/>
      <c r="AO295" s="217"/>
      <c r="AP295" s="217"/>
      <c r="AQ295" s="217"/>
      <c r="AR295" s="217"/>
      <c r="AS295" s="217"/>
      <c r="AT295" s="217"/>
      <c r="AU295" s="217"/>
      <c r="AV295" s="217"/>
      <c r="AW295" s="217"/>
      <c r="AX295" s="217"/>
      <c r="AY295" s="217"/>
      <c r="AZ295" s="217"/>
      <c r="BA295" s="217"/>
      <c r="BB295" s="217"/>
      <c r="BC295" s="217"/>
      <c r="BD295" s="217"/>
      <c r="BE295" s="217"/>
      <c r="BF295" s="217"/>
      <c r="BG295" s="217"/>
      <c r="BH295" s="217"/>
      <c r="BI295" s="217"/>
      <c r="BJ295" s="217"/>
      <c r="BK295" s="217"/>
      <c r="BL295" s="217"/>
      <c r="BM295" s="217"/>
      <c r="BN295" s="217"/>
      <c r="BO295" s="217"/>
      <c r="BP295" s="217"/>
      <c r="BQ295" s="217"/>
      <c r="BR295" s="217"/>
      <c r="BS295" s="217"/>
      <c r="BT295" s="217"/>
      <c r="BU295" s="217"/>
      <c r="BV295" s="217"/>
      <c r="BW295" s="217"/>
      <c r="BX295" s="217"/>
      <c r="BY295" s="217"/>
      <c r="BZ295" s="217"/>
      <c r="CA295" s="217"/>
      <c r="CB295" s="217"/>
      <c r="CC295" s="10"/>
      <c r="CD295" s="10"/>
      <c r="CE295" s="10"/>
      <c r="CF295" s="10"/>
      <c r="CG295" s="10"/>
      <c r="CH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0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0"/>
      <c r="HY295" s="10"/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  <c r="IP295" s="10"/>
      <c r="IQ295" s="10"/>
      <c r="IR295" s="10"/>
      <c r="IS295" s="10"/>
      <c r="IT295" s="10"/>
      <c r="IU295" s="10"/>
      <c r="IV295" s="10"/>
      <c r="IW295" s="10"/>
      <c r="IX295" s="10"/>
      <c r="IY295" s="10"/>
      <c r="IZ295" s="10"/>
      <c r="JA295" s="10"/>
      <c r="JB295" s="10"/>
      <c r="JC295" s="10"/>
      <c r="JD295" s="10"/>
      <c r="JE295" s="10"/>
      <c r="JF295" s="10"/>
      <c r="JG295" s="10"/>
      <c r="JH295" s="10"/>
      <c r="JI295" s="10"/>
      <c r="JJ295" s="10"/>
      <c r="JK295" s="10"/>
      <c r="JL295" s="10"/>
      <c r="JM295" s="10"/>
      <c r="JN295" s="10"/>
      <c r="JO295" s="10"/>
      <c r="JP295" s="10"/>
      <c r="JQ295" s="10"/>
      <c r="JR295" s="10"/>
      <c r="JS295" s="10"/>
      <c r="JT295" s="10"/>
      <c r="JU295" s="10"/>
      <c r="JV295" s="10"/>
      <c r="JW295" s="10"/>
      <c r="JX295" s="10"/>
      <c r="JY295" s="10"/>
      <c r="JZ295" s="10"/>
      <c r="KA295" s="10"/>
      <c r="KB295" s="10"/>
      <c r="KC295" s="10"/>
      <c r="KD295" s="10"/>
      <c r="KE295" s="10"/>
      <c r="KF295" s="10"/>
      <c r="KG295" s="10"/>
      <c r="KH295" s="10"/>
      <c r="KI295" s="10"/>
      <c r="KJ295" s="10"/>
      <c r="KK295" s="10"/>
      <c r="KL295" s="10"/>
      <c r="KM295" s="10"/>
      <c r="KN295" s="10"/>
      <c r="KO295" s="10"/>
      <c r="KP295" s="10"/>
      <c r="KQ295" s="10"/>
      <c r="KR295" s="10"/>
      <c r="KS295" s="10"/>
      <c r="KT295" s="10"/>
      <c r="KU295" s="10"/>
      <c r="KV295" s="10"/>
      <c r="KW295" s="10"/>
      <c r="KX295" s="10"/>
      <c r="KY295" s="10"/>
      <c r="KZ295" s="10"/>
      <c r="LA295" s="10"/>
      <c r="LB295" s="10"/>
      <c r="LC295" s="10"/>
      <c r="LD295" s="10"/>
      <c r="LE295" s="10"/>
      <c r="LF295" s="10"/>
      <c r="LG295" s="10"/>
      <c r="LH295" s="10"/>
      <c r="LI295" s="10"/>
      <c r="LJ295" s="10"/>
      <c r="LK295" s="10"/>
      <c r="LL295" s="10"/>
      <c r="LM295" s="10"/>
      <c r="LN295" s="10"/>
      <c r="LO295" s="10"/>
      <c r="LP295" s="10"/>
      <c r="LQ295" s="10"/>
      <c r="LR295" s="10"/>
      <c r="LS295" s="10"/>
      <c r="LT295" s="10"/>
      <c r="LU295" s="10"/>
      <c r="LV295" s="10"/>
      <c r="LW295" s="10"/>
      <c r="LX295" s="10"/>
      <c r="LY295" s="10"/>
      <c r="LZ295" s="10"/>
      <c r="MA295" s="10"/>
      <c r="MB295" s="10"/>
      <c r="MC295" s="10"/>
      <c r="MD295" s="10"/>
      <c r="ME295" s="10"/>
      <c r="MF295" s="10"/>
      <c r="MG295" s="10"/>
      <c r="MH295" s="10"/>
      <c r="MI295" s="10"/>
      <c r="MJ295" s="10"/>
      <c r="MK295" s="10"/>
      <c r="ML295" s="10"/>
      <c r="MM295" s="10"/>
      <c r="MN295" s="10"/>
      <c r="MO295" s="10"/>
      <c r="MP295" s="10"/>
      <c r="MQ295" s="10"/>
      <c r="MR295" s="10"/>
      <c r="MS295" s="10"/>
      <c r="MT295" s="10"/>
      <c r="MU295" s="10"/>
      <c r="MV295" s="10"/>
      <c r="MW295" s="10"/>
      <c r="MX295" s="10"/>
      <c r="MY295" s="10"/>
      <c r="MZ295" s="10"/>
      <c r="NA295" s="10"/>
      <c r="NB295" s="10"/>
      <c r="NC295" s="10"/>
      <c r="ND295" s="10"/>
      <c r="NE295" s="10"/>
      <c r="NF295" s="10"/>
      <c r="NG295" s="10"/>
      <c r="NH295" s="10"/>
      <c r="NI295" s="10"/>
      <c r="NJ295" s="10"/>
      <c r="NK295" s="10"/>
      <c r="NL295" s="10"/>
      <c r="NM295" s="10"/>
      <c r="NN295" s="10"/>
      <c r="NO295" s="10"/>
      <c r="NP295" s="10"/>
      <c r="NQ295" s="10"/>
      <c r="NR295" s="10"/>
      <c r="NS295" s="10"/>
      <c r="NT295" s="10"/>
      <c r="NU295" s="10"/>
      <c r="NV295" s="10"/>
      <c r="NW295" s="10"/>
      <c r="NX295" s="10"/>
      <c r="NY295" s="10"/>
      <c r="NZ295" s="10"/>
      <c r="OA295" s="10"/>
      <c r="OB295" s="10"/>
      <c r="OC295" s="10"/>
      <c r="OD295" s="10"/>
      <c r="OE295" s="10"/>
      <c r="OF295" s="10"/>
      <c r="OG295" s="10"/>
      <c r="OH295" s="10"/>
      <c r="OI295" s="10"/>
      <c r="OJ295" s="10"/>
      <c r="OK295" s="10"/>
      <c r="OL295" s="10"/>
      <c r="OM295" s="10"/>
      <c r="ON295" s="10"/>
      <c r="OO295" s="10"/>
      <c r="OP295" s="10"/>
      <c r="OQ295" s="10"/>
      <c r="OR295" s="10"/>
      <c r="OS295" s="10"/>
      <c r="OT295" s="10"/>
      <c r="OU295" s="10"/>
      <c r="OV295" s="10"/>
      <c r="OW295" s="10"/>
      <c r="OX295" s="10"/>
      <c r="OY295" s="10"/>
      <c r="OZ295" s="10"/>
      <c r="PA295" s="10"/>
      <c r="PB295" s="10"/>
      <c r="PC295" s="10"/>
      <c r="PD295" s="10"/>
      <c r="PE295" s="10"/>
      <c r="PF295" s="10"/>
      <c r="PG295" s="10"/>
      <c r="PH295" s="10"/>
      <c r="PI295" s="10"/>
      <c r="PJ295" s="10"/>
      <c r="PK295" s="10"/>
      <c r="PL295" s="10"/>
      <c r="PM295" s="10"/>
      <c r="PN295" s="10"/>
      <c r="PO295" s="10"/>
      <c r="PP295" s="10"/>
      <c r="PQ295" s="10"/>
      <c r="PR295" s="10"/>
      <c r="PS295" s="10"/>
      <c r="PT295" s="10"/>
      <c r="PU295" s="10"/>
      <c r="PV295" s="10"/>
      <c r="PW295" s="10"/>
      <c r="PX295" s="10"/>
      <c r="PY295" s="10"/>
      <c r="PZ295" s="10"/>
      <c r="QA295" s="10"/>
      <c r="QB295" s="10"/>
      <c r="QC295" s="10"/>
      <c r="QD295" s="10"/>
      <c r="QE295" s="10"/>
      <c r="QF295" s="10"/>
      <c r="QG295" s="10"/>
      <c r="QH295" s="10"/>
      <c r="QI295" s="10"/>
      <c r="QJ295" s="10"/>
      <c r="QK295" s="10"/>
      <c r="QL295" s="10"/>
      <c r="QM295" s="10"/>
      <c r="QN295" s="10"/>
      <c r="QO295" s="10"/>
      <c r="QP295" s="10"/>
      <c r="QQ295" s="10"/>
      <c r="QR295" s="10"/>
      <c r="QS295" s="10"/>
      <c r="QT295" s="10"/>
      <c r="QU295" s="10"/>
      <c r="QV295" s="10"/>
      <c r="QW295" s="10"/>
      <c r="QX295" s="10"/>
      <c r="QY295" s="10"/>
      <c r="QZ295" s="10"/>
      <c r="RA295" s="10"/>
      <c r="RB295" s="10"/>
      <c r="RC295" s="10"/>
      <c r="RD295" s="10"/>
      <c r="RE295" s="10"/>
      <c r="RF295" s="10"/>
      <c r="RG295" s="10"/>
      <c r="RH295" s="10"/>
      <c r="RI295" s="10"/>
      <c r="RJ295" s="10"/>
      <c r="RK295" s="10"/>
      <c r="RL295" s="10"/>
      <c r="RM295" s="10"/>
      <c r="RN295" s="10"/>
      <c r="RO295" s="10"/>
      <c r="RP295" s="10"/>
      <c r="RQ295" s="10"/>
      <c r="RR295" s="10"/>
      <c r="RS295" s="10"/>
      <c r="RT295" s="10"/>
      <c r="RU295" s="10"/>
      <c r="RV295" s="10"/>
      <c r="RW295" s="10"/>
      <c r="RX295" s="10"/>
      <c r="RY295" s="10"/>
      <c r="RZ295" s="10"/>
      <c r="SA295" s="10"/>
      <c r="SB295" s="10"/>
      <c r="SC295" s="10"/>
      <c r="SD295" s="10"/>
      <c r="SE295" s="10"/>
      <c r="SF295" s="10"/>
      <c r="SG295" s="10"/>
      <c r="SH295" s="10"/>
      <c r="SI295" s="10"/>
      <c r="SJ295" s="10"/>
      <c r="SK295" s="10"/>
      <c r="SL295" s="10"/>
      <c r="SM295" s="10"/>
      <c r="SN295" s="10"/>
      <c r="SO295" s="10"/>
      <c r="SP295" s="10"/>
      <c r="SQ295" s="10"/>
      <c r="SR295" s="10"/>
      <c r="SS295" s="10"/>
      <c r="ST295" s="10"/>
      <c r="SU295" s="10"/>
      <c r="SV295" s="10"/>
      <c r="SW295" s="10"/>
      <c r="SX295" s="10"/>
      <c r="SY295" s="10"/>
      <c r="SZ295" s="10"/>
      <c r="TA295" s="10"/>
      <c r="TB295" s="10"/>
      <c r="TC295" s="10"/>
      <c r="TD295" s="10"/>
      <c r="TE295" s="10"/>
      <c r="TF295" s="10"/>
      <c r="TG295" s="10"/>
      <c r="TH295" s="10"/>
      <c r="TI295" s="10"/>
      <c r="TJ295" s="10"/>
      <c r="TK295" s="10"/>
      <c r="TL295" s="10"/>
      <c r="TM295" s="10"/>
      <c r="TN295" s="10"/>
      <c r="TO295" s="10"/>
      <c r="TP295" s="10"/>
      <c r="TQ295" s="10"/>
      <c r="TR295" s="10"/>
      <c r="TS295" s="10"/>
      <c r="TT295" s="10"/>
      <c r="TU295" s="10"/>
      <c r="TV295" s="10"/>
      <c r="TW295" s="10"/>
      <c r="TX295" s="10"/>
      <c r="TY295" s="10"/>
      <c r="TZ295" s="10"/>
      <c r="UA295" s="10"/>
      <c r="UB295" s="10"/>
      <c r="UC295" s="10"/>
      <c r="UD295" s="10"/>
      <c r="UE295" s="10"/>
      <c r="UF295" s="10"/>
      <c r="UG295" s="10"/>
      <c r="UH295" s="10"/>
      <c r="UI295" s="10"/>
      <c r="UJ295" s="10"/>
      <c r="UK295" s="10"/>
      <c r="UL295" s="10"/>
      <c r="UM295" s="10"/>
      <c r="UN295" s="10"/>
      <c r="UO295" s="10"/>
      <c r="UP295" s="10"/>
      <c r="UQ295" s="10"/>
      <c r="UR295" s="10"/>
      <c r="US295" s="10"/>
      <c r="UT295" s="10"/>
      <c r="UU295" s="10"/>
      <c r="UV295" s="10"/>
      <c r="UW295" s="10"/>
      <c r="UX295" s="10"/>
      <c r="UY295" s="10"/>
      <c r="UZ295" s="10"/>
      <c r="VA295" s="10"/>
      <c r="VB295" s="10"/>
      <c r="VC295" s="10"/>
      <c r="VD295" s="10"/>
      <c r="VE295" s="10"/>
      <c r="VF295" s="10"/>
      <c r="VG295" s="10"/>
      <c r="VH295" s="10"/>
      <c r="VI295" s="10"/>
      <c r="VJ295" s="10"/>
      <c r="VK295" s="10"/>
      <c r="VL295" s="10"/>
      <c r="VM295" s="10"/>
      <c r="VN295" s="10"/>
      <c r="VO295" s="10"/>
      <c r="VP295" s="10"/>
      <c r="VQ295" s="10"/>
      <c r="VR295" s="10"/>
      <c r="VS295" s="10"/>
      <c r="VT295" s="10"/>
      <c r="VU295" s="10"/>
      <c r="VV295" s="10"/>
      <c r="VW295" s="10"/>
      <c r="VX295" s="10"/>
      <c r="VY295" s="10"/>
      <c r="VZ295" s="10"/>
      <c r="WA295" s="10"/>
      <c r="WB295" s="10"/>
      <c r="WC295" s="10"/>
      <c r="WD295" s="10"/>
      <c r="WE295" s="10"/>
      <c r="WF295" s="10"/>
      <c r="WG295" s="10"/>
      <c r="WH295" s="10"/>
      <c r="WI295" s="10"/>
      <c r="WJ295" s="10"/>
      <c r="WK295" s="10"/>
      <c r="WL295" s="10"/>
      <c r="WM295" s="10"/>
      <c r="WN295" s="10"/>
      <c r="WO295" s="10"/>
      <c r="WP295" s="10"/>
      <c r="WQ295" s="10"/>
      <c r="WR295" s="10"/>
      <c r="WS295" s="10"/>
      <c r="WT295" s="10"/>
      <c r="WU295" s="10"/>
      <c r="WV295" s="10"/>
      <c r="WW295" s="10"/>
      <c r="WX295" s="10"/>
      <c r="WY295" s="10"/>
      <c r="WZ295" s="10"/>
      <c r="XA295" s="10"/>
      <c r="XB295" s="10"/>
      <c r="XC295" s="10"/>
      <c r="XD295" s="10"/>
      <c r="XE295" s="10"/>
      <c r="XF295" s="10"/>
      <c r="XG295" s="10"/>
      <c r="XH295" s="10"/>
      <c r="XI295" s="10"/>
      <c r="XJ295" s="10"/>
      <c r="XK295" s="10"/>
      <c r="XL295" s="10"/>
      <c r="XM295" s="10"/>
      <c r="XN295" s="10"/>
      <c r="XO295" s="10"/>
      <c r="XP295" s="10"/>
      <c r="XQ295" s="10"/>
      <c r="XR295" s="10"/>
      <c r="XS295" s="10"/>
      <c r="XT295" s="10"/>
      <c r="XU295" s="10"/>
      <c r="XV295" s="10"/>
      <c r="XW295" s="10"/>
      <c r="XX295" s="10"/>
      <c r="XY295" s="10"/>
      <c r="XZ295" s="10"/>
      <c r="YA295" s="10"/>
      <c r="YB295" s="10"/>
      <c r="YC295" s="10"/>
      <c r="YD295" s="10"/>
      <c r="YE295" s="10"/>
      <c r="YF295" s="10"/>
      <c r="YG295" s="10"/>
      <c r="YH295" s="10"/>
      <c r="YI295" s="10"/>
      <c r="YJ295" s="10"/>
      <c r="YK295" s="10"/>
      <c r="YL295" s="10"/>
      <c r="YM295" s="10"/>
      <c r="YN295" s="10"/>
      <c r="YO295" s="10"/>
      <c r="YP295" s="10"/>
      <c r="YQ295" s="10"/>
      <c r="YR295" s="10"/>
      <c r="YS295" s="10"/>
      <c r="YT295" s="10"/>
      <c r="YU295" s="10"/>
      <c r="YV295" s="10"/>
      <c r="YW295" s="10"/>
      <c r="YX295" s="10"/>
      <c r="YY295" s="10"/>
      <c r="YZ295" s="10"/>
      <c r="ZA295" s="10"/>
      <c r="ZB295" s="10"/>
      <c r="ZC295" s="10"/>
      <c r="ZD295" s="10"/>
      <c r="ZE295" s="10"/>
      <c r="ZF295" s="10"/>
      <c r="ZG295" s="10"/>
      <c r="ZH295" s="10"/>
      <c r="ZI295" s="10"/>
      <c r="ZJ295" s="10"/>
      <c r="ZK295" s="10"/>
      <c r="ZL295" s="10"/>
      <c r="ZM295" s="10"/>
      <c r="ZN295" s="10"/>
      <c r="ZO295" s="10"/>
      <c r="ZP295" s="10"/>
      <c r="ZQ295" s="10"/>
      <c r="ZR295" s="10"/>
      <c r="ZS295" s="10"/>
      <c r="ZT295" s="10"/>
      <c r="ZU295" s="10"/>
      <c r="ZV295" s="10"/>
      <c r="ZW295" s="10"/>
      <c r="ZX295" s="10"/>
      <c r="ZY295" s="10"/>
      <c r="ZZ295" s="10"/>
      <c r="AAA295" s="10"/>
      <c r="AAB295" s="10"/>
      <c r="AAC295" s="10"/>
      <c r="AAD295" s="10"/>
      <c r="AAE295" s="10"/>
      <c r="AAF295" s="10"/>
      <c r="AAG295" s="10"/>
      <c r="AAH295" s="10"/>
      <c r="AAI295" s="10"/>
      <c r="AAJ295" s="10"/>
      <c r="AAK295" s="10"/>
      <c r="AAL295" s="10"/>
      <c r="AAM295" s="10"/>
      <c r="AAN295" s="10"/>
      <c r="AAO295" s="10"/>
      <c r="AAP295" s="10"/>
      <c r="AAQ295" s="10"/>
      <c r="AAR295" s="10"/>
      <c r="AAS295" s="10"/>
      <c r="AAT295" s="10"/>
      <c r="AAU295" s="10"/>
      <c r="AAV295" s="10"/>
      <c r="AAW295" s="10"/>
      <c r="AAX295" s="10"/>
      <c r="AAY295" s="10"/>
      <c r="AAZ295" s="10"/>
      <c r="ABA295" s="10"/>
      <c r="ABB295" s="10"/>
      <c r="ABC295" s="10"/>
      <c r="ABD295" s="10"/>
      <c r="ABE295" s="10"/>
      <c r="ABF295" s="10"/>
      <c r="ABG295" s="10"/>
      <c r="ABH295" s="10"/>
      <c r="ABI295" s="10"/>
      <c r="ABJ295" s="10"/>
      <c r="ABK295" s="10"/>
      <c r="ABL295" s="10"/>
      <c r="ABM295" s="10"/>
      <c r="ABN295" s="10"/>
      <c r="ABO295" s="10"/>
      <c r="ABP295" s="10"/>
      <c r="ABQ295" s="10"/>
      <c r="ABR295" s="10"/>
      <c r="ABS295" s="10"/>
      <c r="ABT295" s="10"/>
      <c r="ABU295" s="10"/>
      <c r="ABV295" s="10"/>
      <c r="ABW295" s="10"/>
      <c r="ABX295" s="10"/>
      <c r="ABY295" s="10"/>
      <c r="ABZ295" s="10"/>
      <c r="ACA295" s="10"/>
      <c r="ACB295" s="10"/>
      <c r="ACC295" s="10"/>
      <c r="ACD295" s="10"/>
      <c r="ACE295" s="10"/>
      <c r="ACF295" s="10"/>
      <c r="ACG295" s="10"/>
      <c r="ACH295" s="10"/>
      <c r="ACI295" s="10"/>
      <c r="ACJ295" s="10"/>
      <c r="ACK295" s="10"/>
      <c r="ACL295" s="10"/>
      <c r="ACM295" s="10"/>
      <c r="ACN295" s="10"/>
      <c r="ACO295" s="10"/>
      <c r="ACP295" s="10"/>
      <c r="ACQ295" s="10"/>
      <c r="ACR295" s="10"/>
      <c r="ACS295" s="10"/>
      <c r="ACT295" s="10"/>
      <c r="ACU295" s="10"/>
      <c r="ACV295" s="10"/>
      <c r="ACW295" s="10"/>
      <c r="ACX295" s="10"/>
      <c r="ACY295" s="10"/>
      <c r="ACZ295" s="10"/>
      <c r="ADA295" s="10"/>
      <c r="ADB295" s="10"/>
      <c r="ADC295" s="10"/>
      <c r="ADD295" s="10"/>
      <c r="ADE295" s="10"/>
      <c r="ADF295" s="10"/>
      <c r="ADG295" s="10"/>
      <c r="ADH295" s="10"/>
      <c r="ADI295" s="10"/>
      <c r="ADJ295" s="10"/>
      <c r="ADK295" s="10"/>
      <c r="ADL295" s="10"/>
      <c r="ADM295" s="10"/>
      <c r="ADN295" s="10"/>
      <c r="ADO295" s="10"/>
      <c r="ADP295" s="10"/>
      <c r="ADQ295" s="10"/>
      <c r="ADR295" s="10"/>
      <c r="ADS295" s="10"/>
      <c r="ADT295" s="10"/>
      <c r="ADU295" s="10"/>
      <c r="ADV295" s="10"/>
      <c r="ADW295" s="10"/>
      <c r="ADX295" s="10"/>
      <c r="ADY295" s="10"/>
      <c r="ADZ295" s="10"/>
      <c r="AEA295" s="10"/>
      <c r="AEB295" s="10"/>
      <c r="AEC295" s="10"/>
      <c r="AED295" s="10"/>
      <c r="AEE295" s="10"/>
      <c r="AEF295" s="10"/>
      <c r="AEG295" s="10"/>
      <c r="AEH295" s="10"/>
      <c r="AEI295" s="10"/>
      <c r="AEJ295" s="10"/>
      <c r="AEK295" s="10"/>
      <c r="AEL295" s="10"/>
      <c r="AEM295" s="10"/>
      <c r="AEN295" s="10"/>
      <c r="AEO295" s="10"/>
      <c r="AEP295" s="10"/>
      <c r="AEQ295" s="10"/>
      <c r="AER295" s="10"/>
      <c r="AES295" s="10"/>
      <c r="AET295" s="10"/>
      <c r="AEU295" s="10"/>
      <c r="AEV295" s="10"/>
      <c r="AEW295" s="10"/>
      <c r="AEX295" s="10"/>
      <c r="AEY295" s="10"/>
      <c r="AEZ295" s="10"/>
      <c r="AFA295" s="10"/>
      <c r="AFB295" s="10"/>
      <c r="AFC295" s="10"/>
      <c r="AFD295" s="10"/>
      <c r="AFE295" s="10"/>
      <c r="AFF295" s="10"/>
      <c r="AFG295" s="10"/>
      <c r="AFH295" s="10"/>
      <c r="AFI295" s="10"/>
      <c r="AFJ295" s="10"/>
      <c r="AFK295" s="10"/>
      <c r="AFL295" s="10"/>
      <c r="AFM295" s="10"/>
      <c r="AFN295" s="10"/>
      <c r="AFO295" s="10"/>
      <c r="AFP295" s="10"/>
      <c r="AFQ295" s="10"/>
      <c r="AFR295" s="10"/>
      <c r="AFS295" s="10"/>
      <c r="AFT295" s="10"/>
      <c r="AFU295" s="10"/>
      <c r="AFV295" s="10"/>
      <c r="AFW295" s="10"/>
      <c r="AFX295" s="10"/>
      <c r="AFY295" s="10"/>
      <c r="AFZ295" s="10"/>
      <c r="AGA295" s="10"/>
      <c r="AGB295" s="10"/>
      <c r="AGC295" s="10"/>
      <c r="AGD295" s="10"/>
      <c r="AGE295" s="10"/>
      <c r="AGF295" s="10"/>
      <c r="AGG295" s="10"/>
      <c r="AGH295" s="10"/>
      <c r="AGI295" s="10"/>
      <c r="AGJ295" s="10"/>
      <c r="AGK295" s="10"/>
      <c r="AGL295" s="10"/>
      <c r="AGM295" s="10"/>
      <c r="AGN295" s="10"/>
      <c r="AGO295" s="10"/>
      <c r="AGP295" s="10"/>
      <c r="AGQ295" s="10"/>
      <c r="AGR295" s="10"/>
      <c r="AGS295" s="10"/>
      <c r="AGT295" s="10"/>
      <c r="AGU295" s="10"/>
      <c r="AGV295" s="10"/>
      <c r="AGW295" s="10"/>
      <c r="AGX295" s="10"/>
      <c r="AGY295" s="10"/>
      <c r="AGZ295" s="10"/>
      <c r="AHA295" s="10"/>
      <c r="AHB295" s="10"/>
      <c r="AHC295" s="10"/>
      <c r="AHD295" s="10"/>
      <c r="AHE295" s="10"/>
      <c r="AHF295" s="10"/>
      <c r="AHG295" s="10"/>
      <c r="AHH295" s="10"/>
      <c r="AHI295" s="10"/>
      <c r="AHJ295" s="10"/>
      <c r="AHK295" s="10"/>
      <c r="AHL295" s="10"/>
      <c r="AHM295" s="10"/>
      <c r="AHN295" s="10"/>
      <c r="AHO295" s="10"/>
      <c r="AHP295" s="10"/>
      <c r="AHQ295" s="10"/>
      <c r="AHR295" s="10"/>
      <c r="AHS295" s="10"/>
      <c r="AHT295" s="10"/>
      <c r="AHU295" s="10"/>
      <c r="AHV295" s="10"/>
      <c r="AHW295" s="10"/>
      <c r="AHX295" s="10"/>
      <c r="AHY295" s="10"/>
      <c r="AHZ295" s="10"/>
      <c r="AIA295" s="10"/>
      <c r="AIB295" s="10"/>
      <c r="AIC295" s="10"/>
      <c r="AID295" s="10"/>
      <c r="AIE295" s="10"/>
      <c r="AIF295" s="10"/>
      <c r="AIG295" s="10"/>
      <c r="AIH295" s="10"/>
      <c r="AII295" s="10"/>
      <c r="AIJ295" s="10"/>
      <c r="AIK295" s="10"/>
      <c r="AIL295" s="10"/>
      <c r="AIM295" s="10"/>
      <c r="AIN295" s="10"/>
      <c r="AIO295" s="10"/>
      <c r="AIP295" s="10"/>
      <c r="AIQ295" s="10"/>
      <c r="AIR295" s="10"/>
      <c r="AIS295" s="10"/>
      <c r="AIT295" s="10"/>
      <c r="AIU295" s="10"/>
      <c r="AIV295" s="10"/>
      <c r="AIW295" s="10"/>
      <c r="AIX295" s="10"/>
      <c r="AIY295" s="10"/>
      <c r="AIZ295" s="10"/>
      <c r="AJA295" s="10"/>
      <c r="AJB295" s="10"/>
      <c r="AJC295" s="10"/>
      <c r="AJD295" s="10"/>
      <c r="AJE295" s="10"/>
      <c r="AJF295" s="10"/>
      <c r="AJG295" s="10"/>
      <c r="AJH295" s="10"/>
      <c r="AJI295" s="10"/>
      <c r="AJJ295" s="10"/>
      <c r="AJK295" s="10"/>
      <c r="AJL295" s="10"/>
      <c r="AJM295" s="10"/>
      <c r="AJN295" s="10"/>
      <c r="AJO295" s="10"/>
      <c r="AJP295" s="10"/>
      <c r="AJQ295" s="10"/>
      <c r="AJR295" s="10"/>
      <c r="AJS295" s="10"/>
      <c r="AJT295" s="10"/>
      <c r="AJU295" s="10"/>
      <c r="AJV295" s="10"/>
      <c r="AJW295" s="10"/>
      <c r="AJX295" s="10"/>
      <c r="AJY295" s="10"/>
      <c r="AJZ295" s="10"/>
      <c r="AKA295" s="10"/>
      <c r="AKB295" s="10"/>
      <c r="AKC295" s="10"/>
      <c r="AKD295" s="10"/>
      <c r="AKE295" s="10"/>
      <c r="AKF295" s="10"/>
      <c r="AKG295" s="10"/>
      <c r="AKH295" s="10"/>
      <c r="AKI295" s="10"/>
      <c r="AKJ295" s="10"/>
      <c r="AKK295" s="10"/>
      <c r="AKL295" s="10"/>
      <c r="AKM295" s="10"/>
      <c r="AKN295" s="10"/>
      <c r="AKO295" s="10"/>
      <c r="AKP295" s="10"/>
      <c r="AKQ295" s="10"/>
      <c r="AKR295" s="10"/>
      <c r="AKS295" s="10"/>
      <c r="AKT295" s="10"/>
      <c r="AKU295" s="10"/>
      <c r="AKV295" s="10"/>
      <c r="AKW295" s="10"/>
      <c r="AKX295" s="10"/>
      <c r="AKY295" s="10"/>
      <c r="AKZ295" s="10"/>
      <c r="ALA295" s="10"/>
      <c r="ALB295" s="10"/>
      <c r="ALC295" s="10"/>
      <c r="ALD295" s="10"/>
      <c r="ALE295" s="10"/>
      <c r="ALF295" s="10"/>
      <c r="ALG295" s="10"/>
      <c r="ALH295" s="10"/>
      <c r="ALI295" s="10"/>
      <c r="ALJ295" s="10"/>
      <c r="ALK295" s="10"/>
      <c r="ALL295" s="10"/>
      <c r="ALM295" s="10"/>
      <c r="ALN295" s="10"/>
      <c r="ALO295" s="10"/>
      <c r="ALP295" s="10"/>
      <c r="ALQ295" s="10"/>
      <c r="ALR295" s="10"/>
      <c r="ALS295" s="10"/>
      <c r="ALT295" s="10"/>
      <c r="ALU295" s="10"/>
      <c r="ALV295" s="10"/>
      <c r="ALW295" s="10"/>
      <c r="ALX295" s="10"/>
      <c r="ALY295" s="10"/>
      <c r="ALZ295" s="10"/>
      <c r="AMA295" s="10"/>
      <c r="AMB295" s="10"/>
      <c r="AMC295" s="10"/>
      <c r="AMD295" s="10"/>
      <c r="AME295" s="10"/>
      <c r="AMF295" s="10"/>
      <c r="AMG295" s="10"/>
      <c r="AMH295" s="10"/>
      <c r="AMI295" s="10"/>
      <c r="AMJ295" s="10"/>
      <c r="AMK295" s="10"/>
      <c r="AML295" s="10"/>
      <c r="AMM295" s="10"/>
      <c r="AMN295" s="10"/>
      <c r="AMO295" s="10"/>
      <c r="AMP295" s="10"/>
      <c r="AMQ295" s="10"/>
      <c r="AMR295" s="10"/>
      <c r="AMS295" s="10"/>
      <c r="AMT295" s="10"/>
      <c r="AMU295" s="10"/>
      <c r="AMV295" s="10"/>
      <c r="AMW295" s="10"/>
      <c r="AMX295" s="10"/>
      <c r="AMY295" s="10"/>
      <c r="AMZ295" s="10"/>
      <c r="ANA295" s="10"/>
      <c r="ANB295" s="10"/>
      <c r="ANC295" s="10"/>
      <c r="AND295" s="10"/>
      <c r="ANE295" s="10"/>
      <c r="ANF295" s="10"/>
      <c r="ANG295" s="10"/>
      <c r="ANH295" s="10"/>
      <c r="ANI295" s="10"/>
      <c r="ANJ295" s="10"/>
      <c r="ANK295" s="10"/>
      <c r="ANL295" s="10"/>
      <c r="ANM295" s="10"/>
      <c r="ANN295" s="10"/>
      <c r="ANO295" s="10"/>
      <c r="ANP295" s="10"/>
      <c r="ANQ295" s="10"/>
      <c r="ANR295" s="10"/>
      <c r="ANS295" s="10"/>
      <c r="ANT295" s="10"/>
      <c r="ANU295" s="10"/>
      <c r="ANV295" s="10"/>
      <c r="ANW295" s="10"/>
      <c r="ANX295" s="10"/>
      <c r="ANY295" s="10"/>
      <c r="ANZ295" s="10"/>
      <c r="AOA295" s="10"/>
      <c r="AOB295" s="10"/>
      <c r="AOC295" s="10"/>
      <c r="AOD295" s="10"/>
      <c r="AOE295" s="10"/>
      <c r="AOF295" s="10"/>
      <c r="AOG295" s="10"/>
      <c r="AOH295" s="10"/>
      <c r="AOI295" s="10"/>
      <c r="AOJ295" s="10"/>
      <c r="AOK295" s="10"/>
      <c r="AOL295" s="10"/>
      <c r="AOM295" s="10"/>
      <c r="AON295" s="10"/>
      <c r="AOO295" s="10"/>
      <c r="AOP295" s="10"/>
      <c r="AOQ295" s="10"/>
      <c r="AOR295" s="10"/>
      <c r="AOS295" s="10"/>
      <c r="AOT295" s="10"/>
      <c r="AOU295" s="10"/>
      <c r="AOV295" s="10"/>
      <c r="AOW295" s="10"/>
      <c r="AOX295" s="10"/>
      <c r="AOY295" s="10"/>
      <c r="AOZ295" s="10"/>
      <c r="APA295" s="10"/>
      <c r="APB295" s="10"/>
      <c r="APC295" s="10"/>
      <c r="APD295" s="10"/>
      <c r="APE295" s="10"/>
      <c r="APF295" s="10"/>
      <c r="APG295" s="10"/>
      <c r="APH295" s="10"/>
      <c r="API295" s="10"/>
      <c r="APJ295" s="10"/>
      <c r="APK295" s="10"/>
      <c r="APL295" s="10"/>
      <c r="APM295" s="10"/>
      <c r="APN295" s="10"/>
      <c r="APO295" s="10"/>
      <c r="APP295" s="10"/>
      <c r="APQ295" s="10"/>
      <c r="APR295" s="10"/>
      <c r="APS295" s="10"/>
      <c r="APT295" s="10"/>
      <c r="APU295" s="10"/>
      <c r="APV295" s="10"/>
      <c r="APW295" s="10"/>
      <c r="APX295" s="10"/>
      <c r="APY295" s="10"/>
      <c r="APZ295" s="10"/>
      <c r="AQA295" s="10"/>
      <c r="AQB295" s="10"/>
      <c r="AQC295" s="10"/>
      <c r="AQD295" s="10"/>
      <c r="AQE295" s="10"/>
      <c r="AQF295" s="10"/>
      <c r="AQG295" s="10"/>
      <c r="AQH295" s="10"/>
      <c r="AQI295" s="10"/>
      <c r="AQJ295" s="10"/>
      <c r="AQK295" s="10"/>
      <c r="AQL295" s="10"/>
      <c r="AQM295" s="10"/>
      <c r="AQN295" s="10"/>
      <c r="AQO295" s="10"/>
      <c r="AQP295" s="10"/>
      <c r="AQQ295" s="10"/>
      <c r="AQR295" s="10"/>
      <c r="AQS295" s="10"/>
      <c r="AQT295" s="10"/>
      <c r="AQU295" s="10"/>
      <c r="AQV295" s="10"/>
      <c r="AQW295" s="10"/>
      <c r="AQX295" s="10"/>
      <c r="AQY295" s="10"/>
      <c r="AQZ295" s="10"/>
      <c r="ARA295" s="10"/>
      <c r="ARB295" s="10"/>
      <c r="ARC295" s="10"/>
      <c r="ARD295" s="10"/>
      <c r="ARE295" s="10"/>
      <c r="ARF295" s="10"/>
      <c r="ARG295" s="10"/>
      <c r="ARH295" s="10"/>
      <c r="ARI295" s="10"/>
      <c r="ARJ295" s="10"/>
      <c r="ARK295" s="10"/>
      <c r="ARL295" s="10"/>
      <c r="ARM295" s="10"/>
      <c r="ARN295" s="10"/>
      <c r="ARO295" s="10"/>
      <c r="ARP295" s="10"/>
      <c r="ARQ295" s="10"/>
      <c r="ARR295" s="10"/>
      <c r="ARS295" s="10"/>
      <c r="ART295" s="10"/>
      <c r="ARU295" s="10"/>
      <c r="ARV295" s="10"/>
      <c r="ARW295" s="10"/>
      <c r="ARX295" s="10"/>
      <c r="ARY295" s="10"/>
      <c r="ARZ295" s="10"/>
      <c r="ASA295" s="10"/>
      <c r="ASB295" s="10"/>
      <c r="ASC295" s="10"/>
      <c r="ASD295" s="10"/>
      <c r="ASE295" s="10"/>
      <c r="ASF295" s="10"/>
      <c r="ASG295" s="10"/>
      <c r="ASH295" s="10"/>
      <c r="ASI295" s="10"/>
      <c r="ASJ295" s="10"/>
      <c r="ASK295" s="10"/>
      <c r="ASL295" s="10"/>
      <c r="ASM295" s="10"/>
      <c r="ASN295" s="10"/>
      <c r="ASO295" s="10"/>
      <c r="ASP295" s="10"/>
      <c r="ASQ295" s="10"/>
      <c r="ASR295" s="10"/>
      <c r="ASS295" s="10"/>
      <c r="AST295" s="10"/>
      <c r="ASU295" s="10"/>
      <c r="ASV295" s="10"/>
      <c r="ASW295" s="10"/>
      <c r="ASX295" s="10"/>
      <c r="ASY295" s="10"/>
      <c r="ASZ295" s="10"/>
      <c r="ATA295" s="10"/>
      <c r="ATB295" s="10"/>
      <c r="ATC295" s="10"/>
      <c r="ATD295" s="10"/>
      <c r="ATE295" s="10"/>
      <c r="ATF295" s="10"/>
      <c r="ATG295" s="10"/>
      <c r="ATH295" s="10"/>
      <c r="ATI295" s="10"/>
      <c r="ATJ295" s="10"/>
      <c r="ATK295" s="10"/>
      <c r="ATL295" s="10"/>
      <c r="ATM295" s="10"/>
      <c r="ATN295" s="10"/>
      <c r="ATO295" s="10"/>
      <c r="ATP295" s="10"/>
      <c r="ATQ295" s="10"/>
      <c r="ATR295" s="10"/>
      <c r="ATS295" s="10"/>
      <c r="ATT295" s="10"/>
      <c r="ATU295" s="10"/>
      <c r="ATV295" s="10"/>
      <c r="ATW295" s="10"/>
      <c r="ATX295" s="10"/>
      <c r="ATY295" s="10"/>
      <c r="ATZ295" s="10"/>
      <c r="AUA295" s="10"/>
      <c r="AUB295" s="10"/>
      <c r="AUC295" s="10"/>
      <c r="AUD295" s="10"/>
      <c r="AUE295" s="10"/>
      <c r="AUF295" s="10"/>
      <c r="AUG295" s="10"/>
      <c r="AUH295" s="10"/>
      <c r="AUI295" s="10"/>
      <c r="AUJ295" s="10"/>
      <c r="AUK295" s="10"/>
      <c r="AUL295" s="10"/>
      <c r="AUM295" s="10"/>
      <c r="AUN295" s="10"/>
      <c r="AUO295" s="10"/>
      <c r="AUP295" s="10"/>
      <c r="AUQ295" s="10"/>
      <c r="AUR295" s="10"/>
      <c r="AUS295" s="10"/>
      <c r="AUT295" s="10"/>
      <c r="AUU295" s="10"/>
      <c r="AUV295" s="10"/>
      <c r="AUW295" s="10"/>
      <c r="AUX295" s="10"/>
      <c r="AUY295" s="10"/>
      <c r="AUZ295" s="10"/>
      <c r="AVA295" s="10"/>
      <c r="AVB295" s="10"/>
      <c r="AVC295" s="10"/>
      <c r="AVD295" s="10"/>
      <c r="AVE295" s="10"/>
      <c r="AVF295" s="10"/>
      <c r="AVG295" s="10"/>
      <c r="AVH295" s="10"/>
      <c r="AVI295" s="10"/>
      <c r="AVJ295" s="10"/>
      <c r="AVK295" s="10"/>
      <c r="AVL295" s="10"/>
      <c r="AVM295" s="10"/>
      <c r="AVN295" s="10"/>
      <c r="AVO295" s="10"/>
      <c r="AVP295" s="10"/>
      <c r="AVQ295" s="10"/>
      <c r="AVR295" s="10"/>
      <c r="AVS295" s="10"/>
      <c r="AVT295" s="10"/>
      <c r="AVU295" s="10"/>
      <c r="AVV295" s="10"/>
      <c r="AVW295" s="10"/>
      <c r="AVX295" s="10"/>
      <c r="AVY295" s="10"/>
      <c r="AVZ295" s="10"/>
      <c r="AWA295" s="10"/>
      <c r="AWB295" s="10"/>
      <c r="AWC295" s="10"/>
      <c r="AWD295" s="10"/>
      <c r="AWE295" s="10"/>
      <c r="AWF295" s="10"/>
      <c r="AWG295" s="10"/>
      <c r="AWH295" s="10"/>
      <c r="AWI295" s="10"/>
      <c r="AWJ295" s="10"/>
      <c r="AWK295" s="10"/>
      <c r="AWL295" s="10"/>
      <c r="AWM295" s="10"/>
      <c r="AWN295" s="10"/>
      <c r="AWO295" s="10"/>
      <c r="AWP295" s="10"/>
      <c r="AWQ295" s="10"/>
      <c r="AWR295" s="10"/>
      <c r="AWS295" s="10"/>
      <c r="AWT295" s="10"/>
      <c r="AWU295" s="10"/>
      <c r="AWV295" s="10"/>
      <c r="AWW295" s="10"/>
      <c r="AWX295" s="10"/>
      <c r="AWY295" s="10"/>
      <c r="AWZ295" s="10"/>
      <c r="AXA295" s="10"/>
      <c r="AXB295" s="10"/>
      <c r="AXC295" s="10"/>
      <c r="AXD295" s="10"/>
      <c r="AXE295" s="10"/>
      <c r="AXF295" s="10"/>
      <c r="AXG295" s="10"/>
      <c r="AXH295" s="10"/>
      <c r="AXI295" s="10"/>
      <c r="AXJ295" s="10"/>
      <c r="AXK295" s="10"/>
      <c r="AXL295" s="10"/>
      <c r="AXM295" s="10"/>
      <c r="AXN295" s="10"/>
      <c r="AXO295" s="10"/>
      <c r="AXP295" s="10"/>
      <c r="AXQ295" s="10"/>
      <c r="AXR295" s="10"/>
      <c r="AXS295" s="10"/>
      <c r="AXT295" s="10"/>
      <c r="AXU295" s="10"/>
      <c r="AXV295" s="10"/>
      <c r="AXW295" s="10"/>
      <c r="AXX295" s="10"/>
      <c r="AXY295" s="10"/>
      <c r="AXZ295" s="10"/>
      <c r="AYA295" s="10"/>
      <c r="AYB295" s="10"/>
      <c r="AYC295" s="10"/>
      <c r="AYD295" s="10"/>
      <c r="AYE295" s="10"/>
      <c r="AYF295" s="10"/>
      <c r="AYG295" s="10"/>
      <c r="AYH295" s="10"/>
      <c r="AYI295" s="10"/>
      <c r="AYJ295" s="10"/>
      <c r="AYK295" s="10"/>
      <c r="AYL295" s="10"/>
      <c r="AYM295" s="10"/>
      <c r="AYN295" s="10"/>
      <c r="AYO295" s="10"/>
      <c r="AYP295" s="10"/>
      <c r="AYQ295" s="10"/>
      <c r="AYR295" s="10"/>
      <c r="AYS295" s="10"/>
      <c r="AYT295" s="10"/>
      <c r="AYU295" s="10"/>
      <c r="AYV295" s="10"/>
      <c r="AYW295" s="10"/>
      <c r="AYX295" s="10"/>
      <c r="AYY295" s="10"/>
      <c r="AYZ295" s="10"/>
      <c r="AZA295" s="10"/>
      <c r="AZB295" s="10"/>
      <c r="AZC295" s="10"/>
      <c r="AZD295" s="10"/>
      <c r="AZE295" s="10"/>
      <c r="AZF295" s="10"/>
      <c r="AZG295" s="10"/>
      <c r="AZH295" s="10"/>
      <c r="AZI295" s="10"/>
      <c r="AZJ295" s="10"/>
      <c r="AZK295" s="10"/>
      <c r="AZL295" s="10"/>
      <c r="AZM295" s="10"/>
      <c r="AZN295" s="10"/>
      <c r="AZO295" s="10"/>
      <c r="AZP295" s="10"/>
      <c r="AZQ295" s="10"/>
      <c r="AZR295" s="10"/>
      <c r="AZS295" s="10"/>
      <c r="AZT295" s="10"/>
      <c r="AZU295" s="10"/>
      <c r="AZV295" s="10"/>
      <c r="AZW295" s="10"/>
      <c r="AZX295" s="10"/>
      <c r="AZY295" s="10"/>
      <c r="AZZ295" s="10"/>
      <c r="BAA295" s="10"/>
      <c r="BAB295" s="10"/>
      <c r="BAC295" s="10"/>
      <c r="BAD295" s="10"/>
      <c r="BAE295" s="10"/>
      <c r="BAF295" s="10"/>
      <c r="BAG295" s="10"/>
      <c r="BAH295" s="10"/>
      <c r="BAI295" s="10"/>
      <c r="BAJ295" s="10"/>
      <c r="BAK295" s="10"/>
      <c r="BAL295" s="10"/>
      <c r="BAM295" s="10"/>
      <c r="BAN295" s="10"/>
      <c r="BAO295" s="10"/>
      <c r="BAP295" s="10"/>
      <c r="BAQ295" s="10"/>
      <c r="BAR295" s="10"/>
      <c r="BAS295" s="10"/>
      <c r="BAT295" s="10"/>
      <c r="BAU295" s="10"/>
      <c r="BAV295" s="10"/>
      <c r="BAW295" s="10"/>
      <c r="BAX295" s="10"/>
      <c r="BAY295" s="10"/>
      <c r="BAZ295" s="10"/>
      <c r="BBA295" s="10"/>
      <c r="BBB295" s="10"/>
      <c r="BBC295" s="10"/>
      <c r="BBD295" s="10"/>
      <c r="BBE295" s="10"/>
      <c r="BBF295" s="10"/>
      <c r="BBG295" s="10"/>
      <c r="BBH295" s="10"/>
      <c r="BBI295" s="10"/>
      <c r="BBJ295" s="10"/>
      <c r="BBK295" s="10"/>
      <c r="BBL295" s="10"/>
      <c r="BBM295" s="10"/>
      <c r="BBN295" s="10"/>
      <c r="BBO295" s="10"/>
      <c r="BBP295" s="10"/>
      <c r="BBQ295" s="10"/>
      <c r="BBR295" s="10"/>
      <c r="BBS295" s="10"/>
      <c r="BBT295" s="10"/>
      <c r="BBU295" s="10"/>
      <c r="BBV295" s="10"/>
      <c r="BBW295" s="10"/>
      <c r="BBX295" s="10"/>
      <c r="BBY295" s="10"/>
      <c r="BBZ295" s="10"/>
      <c r="BCA295" s="10"/>
      <c r="BCB295" s="10"/>
      <c r="BCC295" s="10"/>
      <c r="BCD295" s="10"/>
      <c r="BCE295" s="10"/>
      <c r="BCF295" s="10"/>
      <c r="BCG295" s="10"/>
      <c r="BCH295" s="10"/>
      <c r="BCI295" s="10"/>
      <c r="BCJ295" s="10"/>
      <c r="BCK295" s="10"/>
      <c r="BCL295" s="10"/>
      <c r="BCM295" s="10"/>
      <c r="BCN295" s="10"/>
      <c r="BCO295" s="10"/>
      <c r="BCP295" s="10"/>
      <c r="BCQ295" s="10"/>
      <c r="BCR295" s="10"/>
      <c r="BCS295" s="10"/>
      <c r="BCT295" s="10"/>
      <c r="BCU295" s="10"/>
      <c r="BCV295" s="10"/>
      <c r="BCW295" s="10"/>
      <c r="BCX295" s="10"/>
      <c r="BCY295" s="10"/>
      <c r="BCZ295" s="10"/>
      <c r="BDA295" s="10"/>
      <c r="BDB295" s="10"/>
      <c r="BDC295" s="10"/>
      <c r="BDD295" s="10"/>
      <c r="BDE295" s="10"/>
      <c r="BDF295" s="10"/>
      <c r="BDG295" s="10"/>
      <c r="BDH295" s="10"/>
      <c r="BDI295" s="10"/>
      <c r="BDJ295" s="10"/>
      <c r="BDK295" s="10"/>
      <c r="BDL295" s="10"/>
      <c r="BDM295" s="10"/>
      <c r="BDN295" s="10"/>
      <c r="BDO295" s="10"/>
      <c r="BDP295" s="10"/>
      <c r="BDQ295" s="10"/>
      <c r="BDR295" s="10"/>
      <c r="BDS295" s="10"/>
      <c r="BDT295" s="10"/>
      <c r="BDU295" s="10"/>
      <c r="BDV295" s="10"/>
      <c r="BDW295" s="10"/>
      <c r="BDX295" s="10"/>
      <c r="BDY295" s="10"/>
      <c r="BDZ295" s="10"/>
      <c r="BEA295" s="10"/>
      <c r="BEB295" s="10"/>
      <c r="BEC295" s="10"/>
      <c r="BED295" s="10"/>
      <c r="BEE295" s="10"/>
      <c r="BEF295" s="10"/>
      <c r="BEG295" s="10"/>
      <c r="BEH295" s="10"/>
      <c r="BEI295" s="10"/>
      <c r="BEJ295" s="10"/>
      <c r="BEK295" s="10"/>
      <c r="BEL295" s="10"/>
      <c r="BEM295" s="10"/>
      <c r="BEN295" s="10"/>
      <c r="BEO295" s="10"/>
      <c r="BEP295" s="10"/>
      <c r="BEQ295" s="10"/>
      <c r="BER295" s="10"/>
      <c r="BES295" s="10"/>
      <c r="BET295" s="10"/>
      <c r="BEU295" s="10"/>
      <c r="BEV295" s="10"/>
      <c r="BEW295" s="10"/>
      <c r="BEX295" s="10"/>
      <c r="BEY295" s="10"/>
      <c r="BEZ295" s="10"/>
      <c r="BFA295" s="10"/>
      <c r="BFB295" s="10"/>
      <c r="BFC295" s="10"/>
      <c r="BFD295" s="10"/>
      <c r="BFE295" s="10"/>
      <c r="BFF295" s="10"/>
      <c r="BFG295" s="10"/>
      <c r="BFH295" s="10"/>
      <c r="BFI295" s="10"/>
      <c r="BFJ295" s="10"/>
      <c r="BFK295" s="10"/>
      <c r="BFL295" s="10"/>
      <c r="BFM295" s="10"/>
      <c r="BFN295" s="10"/>
      <c r="BFO295" s="10"/>
      <c r="BFP295" s="10"/>
      <c r="BFQ295" s="10"/>
      <c r="BFR295" s="10"/>
      <c r="BFS295" s="10"/>
      <c r="BFT295" s="10"/>
      <c r="BFU295" s="10"/>
      <c r="BFV295" s="10"/>
      <c r="BFW295" s="10"/>
      <c r="BFX295" s="10"/>
      <c r="BFY295" s="10"/>
      <c r="BFZ295" s="10"/>
      <c r="BGA295" s="10"/>
      <c r="BGB295" s="10"/>
      <c r="BGC295" s="10"/>
      <c r="BGD295" s="10"/>
      <c r="BGE295" s="10"/>
      <c r="BGF295" s="10"/>
      <c r="BGG295" s="10"/>
      <c r="BGH295" s="10"/>
      <c r="BGI295" s="10"/>
      <c r="BGJ295" s="10"/>
      <c r="BGK295" s="10"/>
      <c r="BGL295" s="10"/>
      <c r="BGM295" s="10"/>
      <c r="BGN295" s="10"/>
      <c r="BGO295" s="10"/>
      <c r="BGP295" s="10"/>
      <c r="BGQ295" s="10"/>
      <c r="BGR295" s="10"/>
      <c r="BGS295" s="10"/>
      <c r="BGT295" s="10"/>
      <c r="BGU295" s="10"/>
      <c r="BGV295" s="10"/>
      <c r="BGW295" s="10"/>
      <c r="BGX295" s="10"/>
      <c r="BGY295" s="10"/>
      <c r="BGZ295" s="10"/>
      <c r="BHA295" s="10"/>
      <c r="BHB295" s="10"/>
      <c r="BHC295" s="10"/>
      <c r="BHD295" s="10"/>
      <c r="BHE295" s="10"/>
      <c r="BHF295" s="10"/>
      <c r="BHG295" s="10"/>
      <c r="BHH295" s="10"/>
      <c r="BHI295" s="10"/>
      <c r="BHJ295" s="10"/>
      <c r="BHK295" s="10"/>
      <c r="BHL295" s="10"/>
      <c r="BHM295" s="10"/>
      <c r="BHN295" s="10"/>
      <c r="BHO295" s="10"/>
      <c r="BHP295" s="10"/>
      <c r="BHQ295" s="10"/>
      <c r="BHR295" s="10"/>
      <c r="BHS295" s="10"/>
      <c r="BHT295" s="10"/>
      <c r="BHU295" s="10"/>
      <c r="BHV295" s="10"/>
      <c r="BHW295" s="10"/>
      <c r="BHX295" s="10"/>
      <c r="BHY295" s="10"/>
      <c r="BHZ295" s="10"/>
      <c r="BIA295" s="10"/>
      <c r="BIB295" s="10"/>
      <c r="BIC295" s="10"/>
      <c r="BID295" s="10"/>
      <c r="BIE295" s="10"/>
      <c r="BIF295" s="10"/>
      <c r="BIG295" s="10"/>
      <c r="BIH295" s="10"/>
      <c r="BII295" s="10"/>
      <c r="BIJ295" s="10"/>
      <c r="BIK295" s="10"/>
      <c r="BIL295" s="10"/>
      <c r="BIM295" s="10"/>
      <c r="BIN295" s="10"/>
      <c r="BIO295" s="10"/>
      <c r="BIP295" s="10"/>
      <c r="BIQ295" s="10"/>
      <c r="BIR295" s="10"/>
      <c r="BIS295" s="10"/>
      <c r="BIT295" s="10"/>
      <c r="BIU295" s="10"/>
      <c r="BIV295" s="10"/>
      <c r="BIW295" s="10"/>
      <c r="BIX295" s="10"/>
      <c r="BIY295" s="10"/>
      <c r="BIZ295" s="10"/>
      <c r="BJA295" s="10"/>
      <c r="BJB295" s="10"/>
      <c r="BJC295" s="10"/>
      <c r="BJD295" s="10"/>
      <c r="BJE295" s="10"/>
      <c r="BJF295" s="10"/>
      <c r="BJG295" s="10"/>
      <c r="BJH295" s="10"/>
      <c r="BJI295" s="10"/>
      <c r="BJJ295" s="10"/>
      <c r="BJK295" s="10"/>
      <c r="BJL295" s="10"/>
      <c r="BJM295" s="10"/>
      <c r="BJN295" s="10"/>
      <c r="BJO295" s="10"/>
      <c r="BJP295" s="10"/>
      <c r="BJQ295" s="10"/>
      <c r="BJR295" s="10"/>
      <c r="BJS295" s="10"/>
      <c r="BJT295" s="10"/>
      <c r="BJU295" s="10"/>
      <c r="BJV295" s="10"/>
      <c r="BJW295" s="10"/>
      <c r="BJX295" s="10"/>
      <c r="BJY295" s="10"/>
      <c r="BJZ295" s="10"/>
      <c r="BKA295" s="10"/>
      <c r="BKB295" s="10"/>
      <c r="BKC295" s="10"/>
      <c r="BKD295" s="10"/>
      <c r="BKE295" s="10"/>
      <c r="BKF295" s="10"/>
      <c r="BKG295" s="10"/>
      <c r="BKH295" s="10"/>
      <c r="BKI295" s="10"/>
      <c r="BKJ295" s="10"/>
      <c r="BKK295" s="10"/>
      <c r="BKL295" s="10"/>
      <c r="BKM295" s="10"/>
      <c r="BKN295" s="10"/>
      <c r="BKO295" s="10"/>
      <c r="BKP295" s="10"/>
      <c r="BKQ295" s="10"/>
      <c r="BKR295" s="10"/>
      <c r="BKS295" s="10"/>
      <c r="BKT295" s="10"/>
      <c r="BKU295" s="10"/>
      <c r="BKV295" s="10"/>
      <c r="BKW295" s="10"/>
      <c r="BKX295" s="10"/>
      <c r="BKY295" s="10"/>
      <c r="BKZ295" s="10"/>
      <c r="BLA295" s="10"/>
      <c r="BLB295" s="10"/>
      <c r="BLC295" s="10"/>
      <c r="BLD295" s="10"/>
      <c r="BLE295" s="10"/>
      <c r="BLF295" s="10"/>
      <c r="BLG295" s="10"/>
      <c r="BLH295" s="10"/>
      <c r="BLI295" s="10"/>
      <c r="BLJ295" s="10"/>
      <c r="BLK295" s="10"/>
      <c r="BLL295" s="10"/>
      <c r="BLM295" s="10"/>
      <c r="BLN295" s="10"/>
      <c r="BLO295" s="10"/>
      <c r="BLP295" s="10"/>
      <c r="BLQ295" s="10"/>
      <c r="BLR295" s="10"/>
      <c r="BLS295" s="10"/>
      <c r="BLT295" s="10"/>
      <c r="BLU295" s="10"/>
      <c r="BLV295" s="10"/>
      <c r="BLW295" s="10"/>
      <c r="BLX295" s="10"/>
      <c r="BLY295" s="10"/>
      <c r="BLZ295" s="10"/>
      <c r="BMA295" s="10"/>
      <c r="BMB295" s="10"/>
      <c r="BMC295" s="10"/>
      <c r="BMD295" s="10"/>
      <c r="BME295" s="10"/>
      <c r="BMF295" s="10"/>
      <c r="BMG295" s="10"/>
      <c r="BMH295" s="10"/>
      <c r="BMI295" s="10"/>
      <c r="BMJ295" s="10"/>
      <c r="BMK295" s="10"/>
      <c r="BML295" s="10"/>
      <c r="BMM295" s="10"/>
      <c r="BMN295" s="10"/>
      <c r="BMO295" s="10"/>
      <c r="BMP295" s="10"/>
      <c r="BMQ295" s="10"/>
      <c r="BMR295" s="10"/>
      <c r="BMS295" s="10"/>
      <c r="BMT295" s="10"/>
      <c r="BMU295" s="10"/>
      <c r="BMV295" s="10"/>
      <c r="BMW295" s="10"/>
      <c r="BMX295" s="10"/>
      <c r="BMY295" s="10"/>
      <c r="BMZ295" s="10"/>
      <c r="BNA295" s="10"/>
      <c r="BNB295" s="10"/>
      <c r="BNC295" s="10"/>
      <c r="BND295" s="10"/>
      <c r="BNE295" s="10"/>
      <c r="BNF295" s="10"/>
      <c r="BNG295" s="10"/>
      <c r="BNH295" s="10"/>
      <c r="BNI295" s="10"/>
      <c r="BNJ295" s="10"/>
      <c r="BNK295" s="10"/>
      <c r="BNL295" s="10"/>
      <c r="BNM295" s="10"/>
      <c r="BNN295" s="10"/>
      <c r="BNO295" s="10"/>
      <c r="BNP295" s="10"/>
      <c r="BNQ295" s="10"/>
      <c r="BNR295" s="10"/>
      <c r="BNS295" s="10"/>
      <c r="BNT295" s="10"/>
      <c r="BNU295" s="10"/>
      <c r="BNV295" s="10"/>
      <c r="BNW295" s="10"/>
      <c r="BNX295" s="10"/>
      <c r="BNY295" s="10"/>
      <c r="BNZ295" s="10"/>
      <c r="BOA295" s="10"/>
      <c r="BOB295" s="10"/>
      <c r="BOC295" s="10"/>
      <c r="BOD295" s="10"/>
      <c r="BOE295" s="10"/>
      <c r="BOF295" s="10"/>
      <c r="BOG295" s="10"/>
      <c r="BOH295" s="10"/>
      <c r="BOI295" s="10"/>
      <c r="BOJ295" s="10"/>
      <c r="BOK295" s="10"/>
      <c r="BOL295" s="10"/>
      <c r="BOM295" s="10"/>
      <c r="BON295" s="10"/>
      <c r="BOO295" s="10"/>
      <c r="BOP295" s="10"/>
      <c r="BOQ295" s="10"/>
      <c r="BOR295" s="10"/>
      <c r="BOS295" s="10"/>
      <c r="BOT295" s="10"/>
      <c r="BOU295" s="10"/>
      <c r="BOV295" s="10"/>
      <c r="BOW295" s="10"/>
      <c r="BOX295" s="10"/>
      <c r="BOY295" s="10"/>
      <c r="BOZ295" s="10"/>
      <c r="BPA295" s="10"/>
      <c r="BPB295" s="10"/>
      <c r="BPC295" s="10"/>
      <c r="BPD295" s="10"/>
      <c r="BPE295" s="10"/>
      <c r="BPF295" s="10"/>
      <c r="BPG295" s="10"/>
      <c r="BPH295" s="10"/>
      <c r="BPI295" s="10"/>
      <c r="BPJ295" s="10"/>
      <c r="BPK295" s="10"/>
      <c r="BPL295" s="10"/>
      <c r="BPM295" s="10"/>
      <c r="BPN295" s="10"/>
      <c r="BPO295" s="10"/>
      <c r="BPP295" s="10"/>
      <c r="BPQ295" s="10"/>
      <c r="BPR295" s="10"/>
      <c r="BPS295" s="10"/>
      <c r="BPT295" s="10"/>
      <c r="BPU295" s="10"/>
      <c r="BPV295" s="10"/>
      <c r="BPW295" s="10"/>
      <c r="BPX295" s="10"/>
      <c r="BPY295" s="10"/>
      <c r="BPZ295" s="10"/>
      <c r="BQA295" s="10"/>
      <c r="BQB295" s="10"/>
      <c r="BQC295" s="10"/>
      <c r="BQD295" s="10"/>
      <c r="BQE295" s="10"/>
      <c r="BQF295" s="10"/>
      <c r="BQG295" s="10"/>
      <c r="BQH295" s="10"/>
      <c r="BQI295" s="10"/>
      <c r="BQJ295" s="10"/>
      <c r="BQK295" s="10"/>
      <c r="BQL295" s="10"/>
      <c r="BQM295" s="10"/>
      <c r="BQN295" s="10"/>
      <c r="BQO295" s="10"/>
      <c r="BQP295" s="10"/>
      <c r="BQQ295" s="10"/>
      <c r="BQR295" s="10"/>
      <c r="BQS295" s="10"/>
      <c r="BQT295" s="10"/>
      <c r="BQU295" s="10"/>
      <c r="BQV295" s="10"/>
      <c r="BQW295" s="10"/>
      <c r="BQX295" s="10"/>
      <c r="BQY295" s="10"/>
      <c r="BQZ295" s="10"/>
      <c r="BRA295" s="10"/>
      <c r="BRB295" s="10"/>
      <c r="BRC295" s="10"/>
      <c r="BRD295" s="10"/>
      <c r="BRE295" s="10"/>
      <c r="BRF295" s="10"/>
      <c r="BRG295" s="10"/>
      <c r="BRH295" s="10"/>
      <c r="BRI295" s="10"/>
      <c r="BRJ295" s="10"/>
      <c r="BRK295" s="10"/>
      <c r="BRL295" s="10"/>
      <c r="BRM295" s="10"/>
      <c r="BRN295" s="10"/>
      <c r="BRO295" s="10"/>
      <c r="BRP295" s="10"/>
      <c r="BRQ295" s="10"/>
      <c r="BRR295" s="10"/>
      <c r="BRS295" s="10"/>
      <c r="BRT295" s="10"/>
      <c r="BRU295" s="10"/>
      <c r="BRV295" s="10"/>
      <c r="BRW295" s="10"/>
      <c r="BRX295" s="10"/>
      <c r="BRY295" s="10"/>
      <c r="BRZ295" s="10"/>
      <c r="BSA295" s="10"/>
      <c r="BSB295" s="10"/>
      <c r="BSC295" s="10"/>
      <c r="BSD295" s="10"/>
      <c r="BSE295" s="10"/>
      <c r="BSF295" s="10"/>
      <c r="BSG295" s="10"/>
      <c r="BSH295" s="10"/>
      <c r="BSI295" s="10"/>
      <c r="BSJ295" s="10"/>
      <c r="BSK295" s="10"/>
      <c r="BSL295" s="10"/>
      <c r="BSM295" s="10"/>
      <c r="BSN295" s="10"/>
      <c r="BSO295" s="10"/>
      <c r="BSP295" s="10"/>
      <c r="BSQ295" s="10"/>
      <c r="BSR295" s="10"/>
      <c r="BSS295" s="10"/>
      <c r="BST295" s="10"/>
      <c r="BSU295" s="10"/>
      <c r="BSV295" s="10"/>
      <c r="BSW295" s="10"/>
      <c r="BSX295" s="10"/>
      <c r="BSY295" s="10"/>
      <c r="BSZ295" s="10"/>
      <c r="BTA295" s="10"/>
      <c r="BTB295" s="10"/>
      <c r="BTC295" s="10"/>
      <c r="BTD295" s="10"/>
      <c r="BTE295" s="10"/>
      <c r="BTF295" s="10"/>
      <c r="BTG295" s="10"/>
      <c r="BTH295" s="10"/>
      <c r="BTI295" s="10"/>
      <c r="BTJ295" s="10"/>
      <c r="BTK295" s="10"/>
      <c r="BTL295" s="10"/>
      <c r="BTM295" s="10"/>
      <c r="BTN295" s="10"/>
      <c r="BTO295" s="10"/>
      <c r="BTP295" s="10"/>
      <c r="BTQ295" s="10"/>
      <c r="BTR295" s="10"/>
      <c r="BTS295" s="10"/>
      <c r="BTT295" s="10"/>
      <c r="BTU295" s="10"/>
      <c r="BTV295" s="10"/>
      <c r="BTW295" s="10"/>
      <c r="BTX295" s="10"/>
      <c r="BTY295" s="10"/>
      <c r="BTZ295" s="10"/>
      <c r="BUA295" s="10"/>
      <c r="BUB295" s="10"/>
      <c r="BUC295" s="10"/>
      <c r="BUD295" s="10"/>
      <c r="BUE295" s="10"/>
      <c r="BUF295" s="10"/>
      <c r="BUG295" s="10"/>
      <c r="BUH295" s="10"/>
      <c r="BUI295" s="10"/>
      <c r="BUJ295" s="10"/>
      <c r="BUK295" s="10"/>
      <c r="BUL295" s="10"/>
      <c r="BUM295" s="10"/>
      <c r="BUN295" s="10"/>
      <c r="BUO295" s="10"/>
      <c r="BUP295" s="10"/>
      <c r="BUQ295" s="10"/>
      <c r="BUR295" s="10"/>
      <c r="BUS295" s="10"/>
      <c r="BUT295" s="10"/>
      <c r="BUU295" s="10"/>
      <c r="BUV295" s="10"/>
      <c r="BUW295" s="10"/>
      <c r="BUX295" s="10"/>
      <c r="BUY295" s="10"/>
      <c r="BUZ295" s="10"/>
      <c r="BVA295" s="10"/>
      <c r="BVB295" s="10"/>
      <c r="BVC295" s="10"/>
      <c r="BVD295" s="10"/>
      <c r="BVE295" s="10"/>
      <c r="BVF295" s="10"/>
      <c r="BVG295" s="10"/>
      <c r="BVH295" s="10"/>
      <c r="BVI295" s="10"/>
      <c r="BVJ295" s="10"/>
      <c r="BVK295" s="10"/>
      <c r="BVL295" s="10"/>
      <c r="BVM295" s="10"/>
      <c r="BVN295" s="10"/>
      <c r="BVO295" s="10"/>
      <c r="BVP295" s="10"/>
      <c r="BVQ295" s="10"/>
      <c r="BVR295" s="10"/>
      <c r="BVS295" s="10"/>
      <c r="BVT295" s="10"/>
      <c r="BVU295" s="10"/>
      <c r="BVV295" s="10"/>
      <c r="BVW295" s="10"/>
      <c r="BVX295" s="10"/>
      <c r="BVY295" s="10"/>
      <c r="BVZ295" s="10"/>
      <c r="BWA295" s="10"/>
      <c r="BWB295" s="10"/>
      <c r="BWC295" s="10"/>
      <c r="BWD295" s="10"/>
      <c r="BWE295" s="10"/>
      <c r="BWF295" s="10"/>
      <c r="BWG295" s="10"/>
      <c r="BWH295" s="10"/>
      <c r="BWI295" s="10"/>
      <c r="BWJ295" s="10"/>
      <c r="BWK295" s="10"/>
      <c r="BWL295" s="10"/>
      <c r="BWM295" s="10"/>
      <c r="BWN295" s="10"/>
      <c r="BWO295" s="10"/>
      <c r="BWP295" s="10"/>
      <c r="BWQ295" s="10"/>
      <c r="BWR295" s="10"/>
      <c r="BWS295" s="10"/>
      <c r="BWT295" s="10"/>
      <c r="BWU295" s="10"/>
      <c r="BWV295" s="10"/>
      <c r="BWW295" s="10"/>
      <c r="BWX295" s="10"/>
      <c r="BWY295" s="10"/>
      <c r="BWZ295" s="10"/>
      <c r="BXA295" s="10"/>
      <c r="BXB295" s="10"/>
      <c r="BXC295" s="10"/>
      <c r="BXD295" s="10"/>
      <c r="BXE295" s="10"/>
      <c r="BXF295" s="10"/>
      <c r="BXG295" s="10"/>
      <c r="BXH295" s="10"/>
      <c r="BXI295" s="10"/>
      <c r="BXJ295" s="10"/>
      <c r="BXK295" s="10"/>
      <c r="BXL295" s="10"/>
      <c r="BXM295" s="10"/>
      <c r="BXN295" s="10"/>
      <c r="BXO295" s="10"/>
      <c r="BXP295" s="10"/>
      <c r="BXQ295" s="10"/>
      <c r="BXR295" s="10"/>
      <c r="BXS295" s="10"/>
      <c r="BXT295" s="10"/>
      <c r="BXU295" s="10"/>
      <c r="BXV295" s="10"/>
      <c r="BXW295" s="10"/>
      <c r="BXX295" s="10"/>
      <c r="BXY295" s="10"/>
      <c r="BXZ295" s="10"/>
      <c r="BYA295" s="10"/>
      <c r="BYB295" s="10"/>
      <c r="BYC295" s="10"/>
      <c r="BYD295" s="10"/>
      <c r="BYE295" s="10"/>
      <c r="BYF295" s="10"/>
      <c r="BYG295" s="10"/>
      <c r="BYH295" s="10"/>
      <c r="BYI295" s="10"/>
      <c r="BYJ295" s="10"/>
      <c r="BYK295" s="10"/>
      <c r="BYL295" s="10"/>
      <c r="BYM295" s="10"/>
      <c r="BYN295" s="10"/>
      <c r="BYO295" s="10"/>
      <c r="BYP295" s="10"/>
      <c r="BYQ295" s="10"/>
      <c r="BYR295" s="10"/>
      <c r="BYS295" s="10"/>
      <c r="BYT295" s="10"/>
      <c r="BYU295" s="10"/>
      <c r="BYV295" s="10"/>
      <c r="BYW295" s="10"/>
      <c r="BYX295" s="10"/>
      <c r="BYY295" s="10"/>
      <c r="BYZ295" s="10"/>
      <c r="BZA295" s="10"/>
      <c r="BZB295" s="10"/>
      <c r="BZC295" s="10"/>
      <c r="BZD295" s="10"/>
      <c r="BZE295" s="10"/>
      <c r="BZF295" s="10"/>
      <c r="BZG295" s="10"/>
      <c r="BZH295" s="10"/>
      <c r="BZI295" s="10"/>
      <c r="BZJ295" s="10"/>
      <c r="BZK295" s="10"/>
      <c r="BZL295" s="10"/>
      <c r="BZM295" s="10"/>
      <c r="BZN295" s="10"/>
      <c r="BZO295" s="10"/>
      <c r="BZP295" s="10"/>
      <c r="BZQ295" s="10"/>
      <c r="BZR295" s="10"/>
      <c r="BZS295" s="10"/>
      <c r="BZT295" s="10"/>
      <c r="BZU295" s="10"/>
      <c r="BZV295" s="10"/>
      <c r="BZW295" s="10"/>
      <c r="BZX295" s="10"/>
      <c r="BZY295" s="10"/>
      <c r="BZZ295" s="10"/>
      <c r="CAA295" s="10"/>
      <c r="CAB295" s="10"/>
      <c r="CAC295" s="10"/>
      <c r="CAD295" s="10"/>
      <c r="CAE295" s="10"/>
      <c r="CAF295" s="10"/>
      <c r="CAG295" s="10"/>
      <c r="CAH295" s="10"/>
      <c r="CAI295" s="10"/>
      <c r="CAJ295" s="10"/>
      <c r="CAK295" s="10"/>
      <c r="CAL295" s="10"/>
      <c r="CAM295" s="10"/>
      <c r="CAN295" s="10"/>
      <c r="CAO295" s="10"/>
      <c r="CAP295" s="10"/>
      <c r="CAQ295" s="10"/>
      <c r="CAR295" s="10"/>
      <c r="CAS295" s="10"/>
      <c r="CAT295" s="10"/>
      <c r="CAU295" s="10"/>
      <c r="CAV295" s="10"/>
      <c r="CAW295" s="10"/>
      <c r="CAX295" s="10"/>
      <c r="CAY295" s="10"/>
      <c r="CAZ295" s="10"/>
      <c r="CBA295" s="10"/>
      <c r="CBB295" s="10"/>
      <c r="CBC295" s="10"/>
      <c r="CBD295" s="10"/>
      <c r="CBE295" s="10"/>
      <c r="CBF295" s="10"/>
      <c r="CBG295" s="10"/>
      <c r="CBH295" s="10"/>
      <c r="CBI295" s="10"/>
      <c r="CBJ295" s="10"/>
      <c r="CBK295" s="10"/>
      <c r="CBL295" s="10"/>
      <c r="CBM295" s="10"/>
      <c r="CBN295" s="10"/>
      <c r="CBO295" s="10"/>
      <c r="CBP295" s="10"/>
      <c r="CBQ295" s="10"/>
      <c r="CBR295" s="10"/>
      <c r="CBS295" s="10"/>
      <c r="CBT295" s="10"/>
      <c r="CBU295" s="10"/>
      <c r="CBV295" s="10"/>
      <c r="CBW295" s="10"/>
      <c r="CBX295" s="10"/>
      <c r="CBY295" s="10"/>
      <c r="CBZ295" s="10"/>
      <c r="CCA295" s="10"/>
      <c r="CCB295" s="10"/>
      <c r="CCC295" s="10"/>
      <c r="CCD295" s="10"/>
      <c r="CCE295" s="10"/>
      <c r="CCF295" s="10"/>
      <c r="CCG295" s="10"/>
      <c r="CCH295" s="10"/>
      <c r="CCI295" s="10"/>
      <c r="CCJ295" s="10"/>
      <c r="CCK295" s="10"/>
      <c r="CCL295" s="10"/>
      <c r="CCM295" s="10"/>
      <c r="CCN295" s="10"/>
      <c r="CCO295" s="10"/>
      <c r="CCP295" s="10"/>
      <c r="CCQ295" s="10"/>
      <c r="CCR295" s="10"/>
      <c r="CCS295" s="10"/>
      <c r="CCT295" s="10"/>
      <c r="CCU295" s="10"/>
      <c r="CCV295" s="10"/>
      <c r="CCW295" s="10"/>
      <c r="CCX295" s="10"/>
      <c r="CCY295" s="10"/>
      <c r="CCZ295" s="10"/>
      <c r="CDA295" s="10"/>
      <c r="CDB295" s="10"/>
      <c r="CDC295" s="10"/>
      <c r="CDD295" s="10"/>
      <c r="CDE295" s="10"/>
      <c r="CDF295" s="10"/>
      <c r="CDG295" s="10"/>
      <c r="CDH295" s="10"/>
      <c r="CDI295" s="10"/>
      <c r="CDJ295" s="10"/>
      <c r="CDK295" s="10"/>
      <c r="CDL295" s="10"/>
      <c r="CDM295" s="10"/>
      <c r="CDN295" s="10"/>
      <c r="CDO295" s="10"/>
      <c r="CDP295" s="10"/>
      <c r="CDQ295" s="10"/>
      <c r="CDR295" s="10"/>
      <c r="CDS295" s="10"/>
      <c r="CDT295" s="10"/>
      <c r="CDU295" s="10"/>
      <c r="CDV295" s="10"/>
      <c r="CDW295" s="10"/>
      <c r="CDX295" s="10"/>
      <c r="CDY295" s="10"/>
      <c r="CDZ295" s="10"/>
      <c r="CEA295" s="10"/>
      <c r="CEB295" s="10"/>
      <c r="CEC295" s="10"/>
      <c r="CED295" s="10"/>
      <c r="CEE295" s="10"/>
      <c r="CEF295" s="10"/>
      <c r="CEG295" s="10"/>
      <c r="CEH295" s="10"/>
      <c r="CEI295" s="10"/>
      <c r="CEJ295" s="10"/>
      <c r="CEK295" s="10"/>
      <c r="CEL295" s="10"/>
      <c r="CEM295" s="10"/>
      <c r="CEN295" s="10"/>
      <c r="CEO295" s="10"/>
      <c r="CEP295" s="10"/>
      <c r="CEQ295" s="10"/>
      <c r="CER295" s="10"/>
      <c r="CES295" s="10"/>
      <c r="CET295" s="10"/>
      <c r="CEU295" s="10"/>
      <c r="CEV295" s="10"/>
      <c r="CEW295" s="10"/>
      <c r="CEX295" s="10"/>
      <c r="CEY295" s="10"/>
      <c r="CEZ295" s="10"/>
      <c r="CFA295" s="10"/>
      <c r="CFB295" s="10"/>
      <c r="CFC295" s="10"/>
      <c r="CFD295" s="10"/>
      <c r="CFE295" s="10"/>
      <c r="CFF295" s="10"/>
      <c r="CFG295" s="10"/>
      <c r="CFH295" s="10"/>
      <c r="CFI295" s="10"/>
      <c r="CFJ295" s="10"/>
      <c r="CFK295" s="10"/>
      <c r="CFL295" s="10"/>
      <c r="CFM295" s="10"/>
      <c r="CFN295" s="10"/>
      <c r="CFO295" s="10"/>
      <c r="CFP295" s="10"/>
      <c r="CFQ295" s="10"/>
      <c r="CFR295" s="10"/>
      <c r="CFS295" s="10"/>
      <c r="CFT295" s="10"/>
      <c r="CFU295" s="10"/>
      <c r="CFV295" s="10"/>
      <c r="CFW295" s="10"/>
      <c r="CFX295" s="10"/>
      <c r="CFY295" s="10"/>
      <c r="CFZ295" s="10"/>
      <c r="CGA295" s="10"/>
      <c r="CGB295" s="10"/>
      <c r="CGC295" s="10"/>
      <c r="CGD295" s="10"/>
      <c r="CGE295" s="10"/>
      <c r="CGF295" s="10"/>
      <c r="CGG295" s="10"/>
      <c r="CGH295" s="10"/>
      <c r="CGI295" s="10"/>
      <c r="CGJ295" s="10"/>
      <c r="CGK295" s="10"/>
      <c r="CGL295" s="10"/>
      <c r="CGM295" s="10"/>
      <c r="CGN295" s="10"/>
      <c r="CGO295" s="10"/>
      <c r="CGP295" s="10"/>
      <c r="CGQ295" s="10"/>
      <c r="CGR295" s="10"/>
      <c r="CGS295" s="10"/>
      <c r="CGT295" s="10"/>
      <c r="CGU295" s="10"/>
      <c r="CGV295" s="10"/>
      <c r="CGW295" s="10"/>
      <c r="CGX295" s="10"/>
      <c r="CGY295" s="10"/>
      <c r="CGZ295" s="10"/>
      <c r="CHA295" s="10"/>
      <c r="CHB295" s="10"/>
      <c r="CHC295" s="10"/>
      <c r="CHD295" s="10"/>
      <c r="CHE295" s="10"/>
      <c r="CHF295" s="10"/>
      <c r="CHG295" s="10"/>
      <c r="CHH295" s="10"/>
      <c r="CHI295" s="10"/>
      <c r="CHJ295" s="10"/>
      <c r="CHK295" s="10"/>
      <c r="CHL295" s="10"/>
      <c r="CHM295" s="10"/>
      <c r="CHN295" s="10"/>
      <c r="CHO295" s="10"/>
      <c r="CHP295" s="10"/>
      <c r="CHQ295" s="10"/>
      <c r="CHR295" s="10"/>
      <c r="CHS295" s="10"/>
      <c r="CHT295" s="10"/>
      <c r="CHU295" s="10"/>
      <c r="CHV295" s="10"/>
      <c r="CHW295" s="10"/>
      <c r="CHX295" s="10"/>
      <c r="CHY295" s="10"/>
      <c r="CHZ295" s="10"/>
      <c r="CIA295" s="10"/>
      <c r="CIB295" s="10"/>
      <c r="CIC295" s="10"/>
      <c r="CID295" s="10"/>
      <c r="CIE295" s="10"/>
      <c r="CIF295" s="10"/>
      <c r="CIG295" s="10"/>
      <c r="CIH295" s="10"/>
      <c r="CII295" s="10"/>
      <c r="CIJ295" s="10"/>
      <c r="CIK295" s="10"/>
      <c r="CIL295" s="10"/>
      <c r="CIM295" s="10"/>
      <c r="CIN295" s="10"/>
      <c r="CIO295" s="10"/>
      <c r="CIP295" s="10"/>
      <c r="CIQ295" s="10"/>
      <c r="CIR295" s="10"/>
      <c r="CIS295" s="10"/>
      <c r="CIT295" s="10"/>
      <c r="CIU295" s="10"/>
      <c r="CIV295" s="10"/>
      <c r="CIW295" s="10"/>
      <c r="CIX295" s="10"/>
      <c r="CIY295" s="10"/>
      <c r="CIZ295" s="10"/>
      <c r="CJA295" s="10"/>
      <c r="CJB295" s="10"/>
      <c r="CJC295" s="10"/>
      <c r="CJD295" s="10"/>
      <c r="CJE295" s="10"/>
      <c r="CJF295" s="10"/>
      <c r="CJG295" s="10"/>
      <c r="CJH295" s="10"/>
      <c r="CJI295" s="10"/>
      <c r="CJJ295" s="10"/>
      <c r="CJK295" s="10"/>
      <c r="CJL295" s="10"/>
      <c r="CJM295" s="10"/>
      <c r="CJN295" s="10"/>
      <c r="CJO295" s="10"/>
      <c r="CJP295" s="10"/>
      <c r="CJQ295" s="10"/>
      <c r="CJR295" s="10"/>
      <c r="CJS295" s="10"/>
      <c r="CJT295" s="10"/>
      <c r="CJU295" s="10"/>
      <c r="CJV295" s="10"/>
      <c r="CJW295" s="10"/>
      <c r="CJX295" s="10"/>
      <c r="CJY295" s="10"/>
      <c r="CJZ295" s="10"/>
      <c r="CKA295" s="10"/>
      <c r="CKB295" s="10"/>
      <c r="CKC295" s="10"/>
      <c r="CKD295" s="10"/>
      <c r="CKE295" s="10"/>
      <c r="CKF295" s="10"/>
      <c r="CKG295" s="10"/>
      <c r="CKH295" s="10"/>
    </row>
    <row r="296" spans="1:2322" s="217" customFormat="1">
      <c r="A296" s="62"/>
      <c r="B296" s="62"/>
      <c r="C296" s="62"/>
      <c r="D296" s="38"/>
      <c r="E296" s="62"/>
      <c r="F296" s="62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0"/>
      <c r="HY296" s="10"/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  <c r="IR296" s="10"/>
      <c r="IS296" s="10"/>
      <c r="IT296" s="10"/>
      <c r="IU296" s="10"/>
      <c r="IV296" s="10"/>
      <c r="IW296" s="10"/>
      <c r="IX296" s="10"/>
      <c r="IY296" s="10"/>
      <c r="IZ296" s="10"/>
      <c r="JA296" s="10"/>
      <c r="JB296" s="10"/>
      <c r="JC296" s="10"/>
      <c r="JD296" s="10"/>
      <c r="JE296" s="10"/>
      <c r="JF296" s="10"/>
      <c r="JG296" s="10"/>
      <c r="JH296" s="10"/>
      <c r="JI296" s="10"/>
      <c r="JJ296" s="10"/>
      <c r="JK296" s="10"/>
      <c r="JL296" s="10"/>
      <c r="JM296" s="10"/>
      <c r="JN296" s="10"/>
      <c r="JO296" s="10"/>
      <c r="JP296" s="10"/>
      <c r="JQ296" s="10"/>
      <c r="JR296" s="10"/>
      <c r="JS296" s="10"/>
      <c r="JT296" s="10"/>
      <c r="JU296" s="10"/>
      <c r="JV296" s="10"/>
      <c r="JW296" s="10"/>
      <c r="JX296" s="10"/>
      <c r="JY296" s="10"/>
      <c r="JZ296" s="10"/>
      <c r="KA296" s="10"/>
      <c r="AYY296" s="10"/>
      <c r="AYZ296" s="10"/>
      <c r="AZA296" s="10"/>
      <c r="AZB296" s="10"/>
      <c r="AZC296" s="10"/>
      <c r="AZD296" s="10"/>
      <c r="AZE296" s="10"/>
      <c r="AZF296" s="10"/>
      <c r="AZG296" s="10"/>
      <c r="AZH296" s="10"/>
      <c r="AZI296" s="10"/>
      <c r="AZJ296" s="10"/>
      <c r="AZK296" s="10"/>
      <c r="AZL296" s="10"/>
      <c r="AZM296" s="10"/>
      <c r="AZN296" s="10"/>
      <c r="AZO296" s="10"/>
      <c r="AZP296" s="10"/>
      <c r="AZQ296" s="10"/>
      <c r="AZR296" s="10"/>
      <c r="AZS296" s="10"/>
      <c r="AZT296" s="10"/>
      <c r="AZU296" s="10"/>
      <c r="AZV296" s="10"/>
      <c r="AZW296" s="10"/>
      <c r="AZX296" s="10"/>
      <c r="AZY296" s="10"/>
      <c r="AZZ296" s="10"/>
      <c r="BAA296" s="10"/>
      <c r="BAB296" s="10"/>
      <c r="BAC296" s="10"/>
      <c r="BAD296" s="10"/>
      <c r="BAE296" s="10"/>
      <c r="BAF296" s="10"/>
      <c r="BAG296" s="10"/>
      <c r="BAH296" s="10"/>
      <c r="BAI296" s="10"/>
      <c r="BAJ296" s="10"/>
      <c r="BAK296" s="10"/>
      <c r="BAL296" s="10"/>
      <c r="BAM296" s="10"/>
      <c r="BAN296" s="10"/>
      <c r="BAO296" s="10"/>
      <c r="BAP296" s="10"/>
      <c r="BAQ296" s="10"/>
      <c r="BAR296" s="10"/>
      <c r="BAS296" s="10"/>
      <c r="BAT296" s="10"/>
      <c r="BAU296" s="10"/>
      <c r="BAV296" s="10"/>
      <c r="BAW296" s="10"/>
      <c r="BAX296" s="10"/>
      <c r="BAY296" s="10"/>
      <c r="BAZ296" s="10"/>
      <c r="BBA296" s="10"/>
      <c r="BBB296" s="10"/>
      <c r="BBC296" s="10"/>
      <c r="BBD296" s="10"/>
      <c r="BBE296" s="10"/>
      <c r="BBF296" s="10"/>
      <c r="BBG296" s="10"/>
      <c r="BBH296" s="10"/>
      <c r="BBI296" s="10"/>
      <c r="BBJ296" s="10"/>
      <c r="BBK296" s="10"/>
      <c r="BBL296" s="10"/>
      <c r="BBM296" s="10"/>
      <c r="BBN296" s="10"/>
      <c r="BBO296" s="10"/>
      <c r="BBP296" s="10"/>
      <c r="BBQ296" s="10"/>
      <c r="BBR296" s="10"/>
      <c r="BBS296" s="10"/>
      <c r="BBT296" s="10"/>
      <c r="BBU296" s="10"/>
      <c r="BBV296" s="10"/>
      <c r="BBW296" s="10"/>
      <c r="BBX296" s="10"/>
      <c r="BBY296" s="10"/>
      <c r="BBZ296" s="10"/>
      <c r="BCA296" s="10"/>
      <c r="BCB296" s="10"/>
      <c r="BCC296" s="10"/>
      <c r="BCD296" s="10"/>
      <c r="BCE296" s="10"/>
      <c r="BCF296" s="10"/>
      <c r="BCG296" s="10"/>
      <c r="BCH296" s="10"/>
      <c r="BCI296" s="10"/>
      <c r="BCJ296" s="10"/>
      <c r="BCK296" s="10"/>
      <c r="BCL296" s="10"/>
      <c r="BCM296" s="10"/>
      <c r="BCN296" s="10"/>
      <c r="BCO296" s="10"/>
      <c r="BCP296" s="10"/>
      <c r="BCQ296" s="10"/>
      <c r="BCR296" s="10"/>
      <c r="BCS296" s="10"/>
      <c r="BCT296" s="10"/>
      <c r="BCU296" s="10"/>
      <c r="BCV296" s="10"/>
      <c r="BCW296" s="10"/>
      <c r="BCX296" s="10"/>
      <c r="BCY296" s="10"/>
      <c r="BCZ296" s="10"/>
      <c r="BDA296" s="10"/>
      <c r="BDB296" s="10"/>
      <c r="BDC296" s="10"/>
      <c r="BDD296" s="10"/>
      <c r="BDE296" s="10"/>
      <c r="BDF296" s="10"/>
      <c r="BDG296" s="10"/>
      <c r="BDH296" s="10"/>
      <c r="BDI296" s="10"/>
      <c r="BDJ296" s="10"/>
      <c r="BDK296" s="10"/>
      <c r="BDL296" s="10"/>
      <c r="BDM296" s="10"/>
      <c r="BDN296" s="10"/>
      <c r="BDO296" s="10"/>
      <c r="BDP296" s="10"/>
      <c r="BDQ296" s="10"/>
      <c r="BDR296" s="10"/>
      <c r="BDS296" s="10"/>
      <c r="BDT296" s="10"/>
      <c r="BDU296" s="10"/>
      <c r="BDV296" s="10"/>
      <c r="BDW296" s="10"/>
      <c r="BDX296" s="10"/>
      <c r="BDY296" s="10"/>
      <c r="BDZ296" s="10"/>
      <c r="BEA296" s="10"/>
      <c r="BEB296" s="10"/>
      <c r="BEC296" s="10"/>
      <c r="BED296" s="10"/>
      <c r="BEE296" s="10"/>
      <c r="BEF296" s="10"/>
      <c r="BEG296" s="10"/>
      <c r="BEH296" s="10"/>
      <c r="BEI296" s="10"/>
      <c r="BEJ296" s="10"/>
      <c r="BEK296" s="10"/>
      <c r="BEL296" s="10"/>
      <c r="BEM296" s="10"/>
      <c r="BEN296" s="10"/>
      <c r="BEO296" s="10"/>
      <c r="BEP296" s="10"/>
      <c r="BEQ296" s="10"/>
      <c r="BER296" s="10"/>
      <c r="BES296" s="10"/>
      <c r="BET296" s="10"/>
      <c r="BEU296" s="10"/>
      <c r="BEV296" s="10"/>
      <c r="BEW296" s="10"/>
      <c r="BEX296" s="10"/>
      <c r="BEY296" s="10"/>
      <c r="BEZ296" s="10"/>
      <c r="BFA296" s="10"/>
      <c r="BFB296" s="10"/>
      <c r="BFC296" s="10"/>
      <c r="BFD296" s="10"/>
      <c r="BFE296" s="10"/>
      <c r="BFF296" s="10"/>
      <c r="BFG296" s="10"/>
      <c r="BFH296" s="10"/>
      <c r="BFI296" s="10"/>
      <c r="BFJ296" s="10"/>
      <c r="BFK296" s="10"/>
      <c r="BFL296" s="10"/>
      <c r="BFM296" s="10"/>
      <c r="BFN296" s="10"/>
      <c r="BFO296" s="10"/>
      <c r="BFP296" s="10"/>
      <c r="BFQ296" s="10"/>
      <c r="BFR296" s="10"/>
      <c r="BFS296" s="10"/>
      <c r="BFT296" s="10"/>
      <c r="BFU296" s="10"/>
      <c r="BFV296" s="10"/>
      <c r="BFW296" s="10"/>
      <c r="BFX296" s="10"/>
      <c r="BFY296" s="10"/>
      <c r="BFZ296" s="10"/>
      <c r="BGA296" s="10"/>
      <c r="BGB296" s="10"/>
      <c r="BGC296" s="10"/>
      <c r="BGD296" s="10"/>
      <c r="BGE296" s="10"/>
      <c r="BGF296" s="10"/>
      <c r="BGG296" s="10"/>
      <c r="BGH296" s="10"/>
      <c r="BGI296" s="10"/>
      <c r="BGJ296" s="10"/>
      <c r="BGK296" s="10"/>
      <c r="BGL296" s="10"/>
      <c r="BGM296" s="10"/>
      <c r="BGN296" s="10"/>
      <c r="BGO296" s="10"/>
      <c r="BGP296" s="10"/>
      <c r="BGQ296" s="10"/>
      <c r="BGR296" s="10"/>
      <c r="BGS296" s="10"/>
      <c r="BGT296" s="10"/>
      <c r="BGU296" s="10"/>
      <c r="BGV296" s="10"/>
      <c r="BGW296" s="10"/>
      <c r="BGX296" s="10"/>
      <c r="BGY296" s="10"/>
      <c r="BGZ296" s="10"/>
      <c r="BHA296" s="10"/>
      <c r="BHB296" s="10"/>
      <c r="BHC296" s="10"/>
      <c r="BHD296" s="10"/>
      <c r="BHE296" s="10"/>
      <c r="BHF296" s="10"/>
      <c r="BHG296" s="10"/>
      <c r="BHH296" s="10"/>
      <c r="BHI296" s="10"/>
      <c r="BHJ296" s="10"/>
      <c r="BHK296" s="10"/>
      <c r="BHL296" s="10"/>
      <c r="BHM296" s="10"/>
      <c r="BHN296" s="10"/>
      <c r="BHO296" s="10"/>
      <c r="BHP296" s="10"/>
      <c r="BHQ296" s="10"/>
      <c r="BHR296" s="10"/>
      <c r="BHS296" s="10"/>
      <c r="BHT296" s="10"/>
      <c r="BHU296" s="10"/>
      <c r="BHV296" s="10"/>
      <c r="BHW296" s="10"/>
      <c r="BHX296" s="10"/>
      <c r="BHY296" s="10"/>
      <c r="BHZ296" s="10"/>
      <c r="BIA296" s="10"/>
      <c r="BIB296" s="10"/>
      <c r="BIC296" s="10"/>
      <c r="BID296" s="10"/>
      <c r="BIE296" s="10"/>
      <c r="BIF296" s="10"/>
      <c r="BIG296" s="10"/>
      <c r="BIH296" s="10"/>
      <c r="BII296" s="10"/>
      <c r="BIJ296" s="10"/>
      <c r="BIK296" s="10"/>
      <c r="BIL296" s="10"/>
      <c r="BIM296" s="10"/>
      <c r="BIN296" s="10"/>
      <c r="BIO296" s="10"/>
      <c r="BIP296" s="10"/>
      <c r="BIQ296" s="10"/>
      <c r="BIR296" s="10"/>
      <c r="BIS296" s="10"/>
      <c r="BIT296" s="10"/>
      <c r="BIU296" s="10"/>
      <c r="BIV296" s="10"/>
      <c r="BIW296" s="10"/>
      <c r="BIX296" s="10"/>
      <c r="BIY296" s="10"/>
      <c r="BIZ296" s="10"/>
      <c r="BJA296" s="10"/>
      <c r="BJB296" s="10"/>
      <c r="BJC296" s="10"/>
      <c r="BJD296" s="10"/>
      <c r="BJE296" s="10"/>
      <c r="BJF296" s="10"/>
      <c r="BJG296" s="10"/>
      <c r="BJH296" s="10"/>
      <c r="BJI296" s="10"/>
      <c r="BJJ296" s="10"/>
      <c r="BJK296" s="10"/>
      <c r="BJL296" s="10"/>
      <c r="BJM296" s="10"/>
      <c r="BJN296" s="10"/>
      <c r="BJO296" s="10"/>
      <c r="BJP296" s="10"/>
      <c r="BJQ296" s="10"/>
      <c r="BJR296" s="10"/>
      <c r="BJS296" s="10"/>
      <c r="BJT296" s="10"/>
      <c r="BJU296" s="10"/>
      <c r="BJV296" s="10"/>
      <c r="BJW296" s="10"/>
      <c r="BJX296" s="10"/>
      <c r="BJY296" s="10"/>
      <c r="BJZ296" s="10"/>
      <c r="BKA296" s="10"/>
      <c r="BKB296" s="10"/>
      <c r="BKC296" s="10"/>
      <c r="BKD296" s="10"/>
      <c r="BKE296" s="10"/>
      <c r="BKF296" s="10"/>
      <c r="BKG296" s="10"/>
      <c r="BKH296" s="10"/>
      <c r="BKI296" s="10"/>
      <c r="BKJ296" s="10"/>
      <c r="BKK296" s="10"/>
      <c r="BKL296" s="10"/>
      <c r="BKM296" s="10"/>
      <c r="BKN296" s="10"/>
      <c r="BKO296" s="10"/>
      <c r="BKP296" s="10"/>
      <c r="BKQ296" s="10"/>
      <c r="BKR296" s="10"/>
      <c r="BKS296" s="10"/>
      <c r="BKT296" s="10"/>
      <c r="BKU296" s="10"/>
      <c r="BKV296" s="10"/>
      <c r="BKW296" s="10"/>
      <c r="BKX296" s="10"/>
      <c r="BKY296" s="10"/>
      <c r="BKZ296" s="10"/>
      <c r="BLA296" s="10"/>
      <c r="BLB296" s="10"/>
      <c r="BLC296" s="10"/>
      <c r="BLD296" s="10"/>
      <c r="BLE296" s="10"/>
      <c r="BLF296" s="10"/>
      <c r="BLG296" s="10"/>
      <c r="BLH296" s="10"/>
      <c r="BLI296" s="10"/>
      <c r="BLJ296" s="10"/>
      <c r="BLK296" s="10"/>
      <c r="BLL296" s="10"/>
      <c r="BLM296" s="10"/>
      <c r="BLN296" s="10"/>
      <c r="BLO296" s="10"/>
      <c r="BLP296" s="10"/>
      <c r="BLQ296" s="10"/>
      <c r="BLR296" s="10"/>
      <c r="BLS296" s="10"/>
      <c r="BLT296" s="10"/>
      <c r="BLU296" s="10"/>
      <c r="BLV296" s="10"/>
      <c r="BLW296" s="10"/>
      <c r="BLX296" s="10"/>
      <c r="BLY296" s="10"/>
      <c r="BLZ296" s="10"/>
      <c r="BMA296" s="10"/>
      <c r="BMB296" s="10"/>
      <c r="BMC296" s="10"/>
      <c r="BMD296" s="10"/>
      <c r="BME296" s="10"/>
      <c r="BMF296" s="10"/>
      <c r="BMG296" s="10"/>
      <c r="BMH296" s="10"/>
      <c r="BMI296" s="10"/>
      <c r="BMJ296" s="10"/>
      <c r="BMK296" s="10"/>
      <c r="BML296" s="10"/>
      <c r="BMM296" s="10"/>
      <c r="BMN296" s="10"/>
      <c r="BMO296" s="10"/>
      <c r="BMP296" s="10"/>
      <c r="BMQ296" s="10"/>
      <c r="BMR296" s="10"/>
      <c r="BMS296" s="10"/>
      <c r="BMT296" s="10"/>
      <c r="BMU296" s="10"/>
      <c r="BMV296" s="10"/>
      <c r="BMW296" s="10"/>
      <c r="BMX296" s="10"/>
      <c r="BMY296" s="10"/>
      <c r="BMZ296" s="10"/>
      <c r="BNA296" s="10"/>
      <c r="BNB296" s="10"/>
      <c r="BNC296" s="10"/>
      <c r="BND296" s="10"/>
      <c r="BNE296" s="10"/>
      <c r="BNF296" s="10"/>
      <c r="BNG296" s="10"/>
      <c r="BNH296" s="10"/>
      <c r="BNI296" s="10"/>
      <c r="BNJ296" s="10"/>
      <c r="BNK296" s="10"/>
      <c r="BNL296" s="10"/>
      <c r="BNM296" s="10"/>
      <c r="BNN296" s="10"/>
      <c r="BNO296" s="10"/>
      <c r="BNP296" s="10"/>
      <c r="BNQ296" s="10"/>
      <c r="BNR296" s="10"/>
      <c r="BNS296" s="10"/>
      <c r="BNT296" s="10"/>
      <c r="BNU296" s="10"/>
      <c r="BNV296" s="10"/>
      <c r="BNW296" s="10"/>
      <c r="BNX296" s="10"/>
      <c r="BNY296" s="10"/>
      <c r="BNZ296" s="10"/>
      <c r="BOA296" s="10"/>
      <c r="BOB296" s="10"/>
      <c r="BOC296" s="10"/>
      <c r="BOD296" s="10"/>
      <c r="BOE296" s="10"/>
      <c r="BOF296" s="10"/>
      <c r="BOG296" s="10"/>
      <c r="BOH296" s="10"/>
      <c r="BOI296" s="10"/>
      <c r="BOJ296" s="10"/>
      <c r="BOK296" s="10"/>
      <c r="BOL296" s="10"/>
      <c r="BOM296" s="10"/>
      <c r="BON296" s="10"/>
      <c r="BOO296" s="10"/>
      <c r="BOP296" s="10"/>
      <c r="BOQ296" s="10"/>
      <c r="BOR296" s="10"/>
      <c r="BOS296" s="10"/>
      <c r="BOT296" s="10"/>
      <c r="BOU296" s="10"/>
      <c r="BOV296" s="10"/>
      <c r="BOW296" s="10"/>
      <c r="BOX296" s="10"/>
      <c r="BOY296" s="10"/>
      <c r="BOZ296" s="10"/>
      <c r="BPA296" s="10"/>
      <c r="BPB296" s="10"/>
      <c r="BPC296" s="10"/>
      <c r="BPD296" s="10"/>
      <c r="BPE296" s="10"/>
      <c r="BPF296" s="10"/>
      <c r="BPG296" s="10"/>
      <c r="BPH296" s="10"/>
      <c r="BPI296" s="10"/>
      <c r="BPJ296" s="10"/>
      <c r="BPK296" s="10"/>
      <c r="BPL296" s="10"/>
      <c r="BPM296" s="10"/>
      <c r="BPN296" s="10"/>
      <c r="BPO296" s="10"/>
      <c r="BPP296" s="10"/>
    </row>
    <row r="297" spans="1:2322" s="217" customFormat="1">
      <c r="A297" s="62"/>
      <c r="B297" s="62"/>
      <c r="C297" s="62"/>
      <c r="D297" s="38"/>
      <c r="E297" s="62"/>
      <c r="F297" s="62"/>
    </row>
    <row r="298" spans="1:2322" s="217" customFormat="1">
      <c r="A298" s="62"/>
      <c r="B298" s="62"/>
      <c r="C298" s="62"/>
      <c r="D298" s="38"/>
      <c r="E298" s="62"/>
      <c r="F298" s="62"/>
    </row>
    <row r="299" spans="1:2322" s="217" customFormat="1">
      <c r="A299" s="62"/>
      <c r="B299" s="62"/>
      <c r="C299" s="62"/>
      <c r="D299" s="38"/>
      <c r="E299" s="62"/>
      <c r="F299" s="62"/>
    </row>
    <row r="300" spans="1:2322" s="217" customFormat="1">
      <c r="A300" s="62"/>
      <c r="B300" s="62"/>
      <c r="C300" s="62"/>
      <c r="D300" s="38"/>
      <c r="E300" s="62"/>
      <c r="F300" s="62"/>
    </row>
    <row r="301" spans="1:2322" s="217" customFormat="1">
      <c r="A301" s="62"/>
      <c r="B301" s="62"/>
      <c r="C301" s="62"/>
      <c r="D301" s="38"/>
      <c r="E301" s="62"/>
      <c r="F301" s="62"/>
    </row>
    <row r="302" spans="1:2322" s="217" customFormat="1">
      <c r="A302" s="62"/>
      <c r="B302" s="62"/>
      <c r="C302" s="62"/>
      <c r="D302" s="38"/>
      <c r="E302" s="62"/>
      <c r="F302" s="62"/>
    </row>
    <row r="303" spans="1:2322" s="217" customFormat="1">
      <c r="A303" s="62"/>
      <c r="B303" s="62"/>
      <c r="C303" s="62"/>
      <c r="D303" s="38"/>
      <c r="E303" s="62"/>
      <c r="F303" s="62"/>
    </row>
    <row r="304" spans="1:2322" s="217" customFormat="1">
      <c r="A304" s="62"/>
      <c r="B304" s="62"/>
      <c r="C304" s="62"/>
      <c r="D304" s="38"/>
      <c r="E304" s="62"/>
      <c r="F304" s="62"/>
    </row>
    <row r="305" spans="1:6" s="217" customFormat="1">
      <c r="A305" s="62"/>
      <c r="B305" s="62"/>
      <c r="C305" s="62"/>
      <c r="D305" s="38"/>
      <c r="E305" s="62"/>
      <c r="F305" s="62"/>
    </row>
    <row r="306" spans="1:6" s="217" customFormat="1">
      <c r="A306" s="62"/>
      <c r="B306" s="62"/>
      <c r="C306" s="62"/>
      <c r="D306" s="38"/>
      <c r="E306" s="62"/>
      <c r="F306" s="62"/>
    </row>
    <row r="307" spans="1:6" s="217" customFormat="1">
      <c r="A307" s="62"/>
      <c r="B307" s="62"/>
      <c r="C307" s="62"/>
      <c r="D307" s="38"/>
      <c r="E307" s="62"/>
      <c r="F307" s="62"/>
    </row>
    <row r="308" spans="1:6" s="217" customFormat="1">
      <c r="A308" s="62"/>
      <c r="B308" s="62"/>
      <c r="C308" s="62"/>
      <c r="D308" s="38"/>
      <c r="E308" s="62"/>
      <c r="F308" s="62"/>
    </row>
    <row r="309" spans="1:6" s="217" customFormat="1">
      <c r="A309" s="62"/>
      <c r="B309" s="62"/>
      <c r="C309" s="62"/>
      <c r="D309" s="38"/>
      <c r="E309" s="62"/>
      <c r="F309" s="62"/>
    </row>
    <row r="310" spans="1:6" s="217" customFormat="1">
      <c r="A310" s="62"/>
      <c r="B310" s="62"/>
      <c r="C310" s="62"/>
      <c r="D310" s="38"/>
      <c r="E310" s="62"/>
      <c r="F310" s="62"/>
    </row>
    <row r="311" spans="1:6" s="217" customFormat="1">
      <c r="A311" s="62"/>
      <c r="B311" s="62"/>
      <c r="C311" s="62"/>
      <c r="D311" s="38"/>
      <c r="E311" s="62"/>
      <c r="F311" s="62"/>
    </row>
    <row r="312" spans="1:6" s="217" customFormat="1">
      <c r="A312" s="62"/>
      <c r="B312" s="62"/>
      <c r="C312" s="62"/>
      <c r="D312" s="38"/>
      <c r="E312" s="62"/>
      <c r="F312" s="62"/>
    </row>
    <row r="313" spans="1:6" s="217" customFormat="1">
      <c r="A313" s="62"/>
      <c r="B313" s="62"/>
      <c r="C313" s="62"/>
      <c r="D313" s="38"/>
      <c r="E313" s="62"/>
      <c r="F313" s="62"/>
    </row>
    <row r="314" spans="1:6" s="217" customFormat="1">
      <c r="A314" s="62"/>
      <c r="B314" s="62"/>
      <c r="C314" s="62"/>
      <c r="D314" s="38"/>
      <c r="E314" s="62"/>
      <c r="F314" s="62"/>
    </row>
    <row r="315" spans="1:6" s="217" customFormat="1">
      <c r="A315" s="62"/>
      <c r="B315" s="62"/>
      <c r="C315" s="62"/>
      <c r="D315" s="38"/>
      <c r="E315" s="62"/>
      <c r="F315" s="62"/>
    </row>
    <row r="316" spans="1:6" s="217" customFormat="1">
      <c r="A316" s="62"/>
      <c r="B316" s="62"/>
      <c r="C316" s="62"/>
      <c r="D316" s="38"/>
      <c r="E316" s="62"/>
      <c r="F316" s="62"/>
    </row>
    <row r="317" spans="1:6" s="217" customFormat="1">
      <c r="A317" s="62"/>
      <c r="B317" s="62"/>
      <c r="C317" s="62"/>
      <c r="D317" s="38"/>
      <c r="E317" s="62"/>
      <c r="F317" s="62"/>
    </row>
    <row r="318" spans="1:6" s="217" customFormat="1">
      <c r="A318" s="62"/>
      <c r="B318" s="62"/>
      <c r="C318" s="62"/>
      <c r="D318" s="38"/>
      <c r="E318" s="62"/>
      <c r="F318" s="62"/>
    </row>
    <row r="319" spans="1:6" s="217" customFormat="1">
      <c r="A319" s="62"/>
      <c r="B319" s="62"/>
      <c r="C319" s="62"/>
      <c r="D319" s="38"/>
      <c r="E319" s="62"/>
      <c r="F319" s="62"/>
    </row>
    <row r="320" spans="1:6" s="217" customFormat="1">
      <c r="A320" s="62"/>
      <c r="B320" s="62"/>
      <c r="C320" s="62"/>
      <c r="D320" s="38"/>
      <c r="E320" s="62"/>
      <c r="F320" s="62"/>
    </row>
    <row r="321" spans="1:6" s="217" customFormat="1">
      <c r="A321" s="62"/>
      <c r="B321" s="62"/>
      <c r="C321" s="62"/>
      <c r="D321" s="38"/>
      <c r="E321" s="62"/>
      <c r="F321" s="62"/>
    </row>
    <row r="322" spans="1:6" s="217" customFormat="1">
      <c r="A322" s="62"/>
      <c r="B322" s="62"/>
      <c r="C322" s="62"/>
      <c r="D322" s="38"/>
      <c r="E322" s="62"/>
      <c r="F322" s="62"/>
    </row>
    <row r="323" spans="1:6" s="217" customFormat="1">
      <c r="A323" s="62"/>
      <c r="B323" s="62"/>
      <c r="C323" s="62"/>
      <c r="D323" s="38"/>
      <c r="E323" s="62"/>
      <c r="F323" s="62"/>
    </row>
    <row r="324" spans="1:6" s="217" customFormat="1">
      <c r="A324" s="62"/>
      <c r="B324" s="62"/>
      <c r="C324" s="62"/>
      <c r="D324" s="38"/>
      <c r="E324" s="62"/>
      <c r="F324" s="62"/>
    </row>
    <row r="325" spans="1:6" s="217" customFormat="1">
      <c r="A325" s="62"/>
      <c r="B325" s="62"/>
      <c r="C325" s="62"/>
      <c r="D325" s="38"/>
      <c r="E325" s="62"/>
      <c r="F325" s="62"/>
    </row>
    <row r="326" spans="1:6" s="217" customFormat="1">
      <c r="A326" s="62"/>
      <c r="B326" s="62"/>
      <c r="C326" s="62"/>
      <c r="D326" s="38"/>
      <c r="E326" s="62"/>
      <c r="F326" s="62"/>
    </row>
    <row r="327" spans="1:6" s="217" customFormat="1">
      <c r="A327" s="62"/>
      <c r="B327" s="62"/>
      <c r="C327" s="62"/>
      <c r="D327" s="38"/>
      <c r="E327" s="62"/>
      <c r="F327" s="62"/>
    </row>
    <row r="328" spans="1:6" s="217" customFormat="1">
      <c r="A328" s="62"/>
      <c r="B328" s="62"/>
      <c r="C328" s="62"/>
      <c r="D328" s="38"/>
      <c r="E328" s="62"/>
      <c r="F328" s="62"/>
    </row>
    <row r="329" spans="1:6" s="217" customFormat="1">
      <c r="A329" s="62"/>
      <c r="B329" s="62"/>
      <c r="C329" s="62"/>
      <c r="D329" s="38"/>
      <c r="E329" s="62"/>
      <c r="F329" s="62"/>
    </row>
    <row r="330" spans="1:6" s="217" customFormat="1">
      <c r="A330" s="62"/>
      <c r="B330" s="62"/>
      <c r="C330" s="62"/>
      <c r="D330" s="38"/>
      <c r="E330" s="62"/>
      <c r="F330" s="62"/>
    </row>
    <row r="331" spans="1:6" s="217" customFormat="1">
      <c r="A331" s="62"/>
      <c r="B331" s="62"/>
      <c r="C331" s="62"/>
      <c r="D331" s="38"/>
      <c r="E331" s="62"/>
      <c r="F331" s="62"/>
    </row>
    <row r="332" spans="1:6" s="217" customFormat="1">
      <c r="A332" s="62"/>
      <c r="B332" s="62"/>
      <c r="C332" s="62"/>
      <c r="D332" s="38"/>
      <c r="E332" s="62"/>
      <c r="F332" s="62"/>
    </row>
    <row r="333" spans="1:6" s="217" customFormat="1">
      <c r="A333" s="62"/>
      <c r="B333" s="62"/>
      <c r="C333" s="62"/>
      <c r="D333" s="38"/>
      <c r="E333" s="62"/>
      <c r="F333" s="62"/>
    </row>
    <row r="334" spans="1:6" s="217" customFormat="1">
      <c r="A334" s="62"/>
      <c r="B334" s="62"/>
      <c r="C334" s="62"/>
      <c r="D334" s="38"/>
      <c r="E334" s="62"/>
      <c r="F334" s="62"/>
    </row>
    <row r="335" spans="1:6" s="217" customFormat="1">
      <c r="A335" s="62"/>
      <c r="B335" s="62"/>
      <c r="C335" s="62"/>
      <c r="D335" s="38"/>
      <c r="E335" s="62"/>
      <c r="F335" s="62"/>
    </row>
    <row r="336" spans="1:6" s="217" customFormat="1">
      <c r="A336" s="62"/>
      <c r="B336" s="62"/>
      <c r="C336" s="62"/>
      <c r="D336" s="38"/>
      <c r="E336" s="62"/>
      <c r="F336" s="62"/>
    </row>
    <row r="337" spans="1:6" s="217" customFormat="1">
      <c r="A337" s="62"/>
      <c r="B337" s="62"/>
      <c r="C337" s="62"/>
      <c r="D337" s="38"/>
      <c r="E337" s="62"/>
      <c r="F337" s="62"/>
    </row>
    <row r="338" spans="1:6" s="217" customFormat="1">
      <c r="A338" s="62"/>
      <c r="B338" s="62"/>
      <c r="C338" s="62"/>
      <c r="D338" s="38"/>
      <c r="E338" s="62"/>
      <c r="F338" s="62"/>
    </row>
    <row r="339" spans="1:6" s="217" customFormat="1">
      <c r="A339" s="62"/>
      <c r="B339" s="62"/>
      <c r="C339" s="62"/>
      <c r="D339" s="38"/>
      <c r="E339" s="62"/>
      <c r="F339" s="62"/>
    </row>
    <row r="340" spans="1:6" s="217" customFormat="1">
      <c r="A340" s="62"/>
      <c r="B340" s="62"/>
      <c r="C340" s="62"/>
      <c r="D340" s="38"/>
      <c r="E340" s="62"/>
      <c r="F340" s="62"/>
    </row>
    <row r="341" spans="1:6" s="217" customFormat="1">
      <c r="A341" s="62"/>
      <c r="B341" s="62"/>
      <c r="C341" s="62"/>
      <c r="D341" s="38"/>
      <c r="E341" s="62"/>
      <c r="F341" s="62"/>
    </row>
    <row r="342" spans="1:6" s="217" customFormat="1">
      <c r="A342" s="62"/>
      <c r="B342" s="62"/>
      <c r="C342" s="62"/>
      <c r="D342" s="38"/>
      <c r="E342" s="62"/>
      <c r="F342" s="62"/>
    </row>
    <row r="343" spans="1:6" s="217" customFormat="1">
      <c r="A343" s="62"/>
      <c r="B343" s="62"/>
      <c r="C343" s="62"/>
      <c r="D343" s="38"/>
      <c r="E343" s="62"/>
      <c r="F343" s="62"/>
    </row>
    <row r="344" spans="1:6" s="217" customFormat="1">
      <c r="A344" s="62"/>
      <c r="B344" s="62"/>
      <c r="C344" s="62"/>
      <c r="D344" s="38"/>
      <c r="E344" s="62"/>
      <c r="F344" s="62"/>
    </row>
    <row r="345" spans="1:6" s="217" customFormat="1">
      <c r="A345" s="62"/>
      <c r="B345" s="62"/>
      <c r="C345" s="62"/>
      <c r="D345" s="38"/>
      <c r="E345" s="62"/>
      <c r="F345" s="62"/>
    </row>
    <row r="346" spans="1:6" s="217" customFormat="1">
      <c r="A346" s="62"/>
      <c r="B346" s="62"/>
      <c r="C346" s="62"/>
      <c r="D346" s="38"/>
      <c r="E346" s="62"/>
      <c r="F346" s="62"/>
    </row>
    <row r="347" spans="1:6" s="217" customFormat="1">
      <c r="A347" s="62"/>
      <c r="B347" s="62"/>
      <c r="C347" s="62"/>
      <c r="D347" s="38"/>
      <c r="E347" s="62"/>
      <c r="F347" s="62"/>
    </row>
    <row r="348" spans="1:6" s="217" customFormat="1">
      <c r="A348" s="62"/>
      <c r="B348" s="62"/>
      <c r="C348" s="62"/>
      <c r="D348" s="38"/>
      <c r="E348" s="62"/>
      <c r="F348" s="62"/>
    </row>
    <row r="349" spans="1:6" s="217" customFormat="1">
      <c r="A349" s="62"/>
      <c r="B349" s="62"/>
      <c r="C349" s="62"/>
      <c r="D349" s="38"/>
      <c r="E349" s="62"/>
      <c r="F349" s="62"/>
    </row>
    <row r="350" spans="1:6" s="217" customFormat="1">
      <c r="A350" s="62"/>
      <c r="B350" s="62"/>
      <c r="C350" s="62"/>
      <c r="D350" s="38"/>
      <c r="E350" s="62"/>
      <c r="F350" s="62"/>
    </row>
    <row r="351" spans="1:6" s="217" customFormat="1">
      <c r="A351" s="62"/>
      <c r="B351" s="62"/>
      <c r="C351" s="62"/>
      <c r="D351" s="38"/>
      <c r="E351" s="62"/>
      <c r="F351" s="62"/>
    </row>
    <row r="352" spans="1:6" s="217" customFormat="1">
      <c r="A352" s="62"/>
      <c r="B352" s="62"/>
      <c r="C352" s="62"/>
      <c r="D352" s="38"/>
      <c r="E352" s="62"/>
      <c r="F352" s="62"/>
    </row>
    <row r="353" spans="1:6" s="217" customFormat="1">
      <c r="A353" s="62"/>
      <c r="B353" s="62"/>
      <c r="C353" s="62"/>
      <c r="D353" s="38"/>
      <c r="E353" s="62"/>
      <c r="F353" s="62"/>
    </row>
    <row r="354" spans="1:6" s="217" customFormat="1">
      <c r="A354" s="62"/>
      <c r="B354" s="62"/>
      <c r="C354" s="62"/>
      <c r="D354" s="38"/>
      <c r="E354" s="62"/>
      <c r="F354" s="62"/>
    </row>
    <row r="355" spans="1:6" s="217" customFormat="1">
      <c r="A355" s="62"/>
      <c r="B355" s="62"/>
      <c r="C355" s="62"/>
      <c r="D355" s="38"/>
      <c r="E355" s="62"/>
      <c r="F355" s="62"/>
    </row>
    <row r="356" spans="1:6" s="217" customFormat="1">
      <c r="A356" s="62"/>
      <c r="B356" s="62"/>
      <c r="C356" s="62"/>
      <c r="D356" s="38"/>
      <c r="E356" s="62"/>
      <c r="F356" s="62"/>
    </row>
    <row r="357" spans="1:6" s="217" customFormat="1">
      <c r="A357" s="62"/>
      <c r="B357" s="62"/>
      <c r="C357" s="62"/>
      <c r="D357" s="38"/>
      <c r="E357" s="62"/>
      <c r="F357" s="62"/>
    </row>
    <row r="358" spans="1:6" s="217" customFormat="1">
      <c r="A358" s="62"/>
      <c r="B358" s="62"/>
      <c r="C358" s="62"/>
      <c r="D358" s="38"/>
      <c r="E358" s="62"/>
      <c r="F358" s="62"/>
    </row>
    <row r="359" spans="1:6" s="217" customFormat="1">
      <c r="A359" s="62"/>
      <c r="B359" s="62"/>
      <c r="C359" s="62"/>
      <c r="D359" s="38"/>
      <c r="E359" s="62"/>
      <c r="F359" s="62"/>
    </row>
    <row r="360" spans="1:6" s="217" customFormat="1">
      <c r="A360" s="62"/>
      <c r="B360" s="62"/>
      <c r="C360" s="62"/>
      <c r="D360" s="38"/>
      <c r="E360" s="62"/>
      <c r="F360" s="62"/>
    </row>
    <row r="361" spans="1:6" s="217" customFormat="1">
      <c r="A361" s="62"/>
      <c r="B361" s="62"/>
      <c r="C361" s="62"/>
      <c r="D361" s="38"/>
      <c r="E361" s="62"/>
      <c r="F361" s="62"/>
    </row>
    <row r="362" spans="1:6" s="217" customFormat="1">
      <c r="A362" s="62"/>
      <c r="B362" s="62"/>
      <c r="C362" s="62"/>
      <c r="D362" s="38"/>
      <c r="E362" s="62"/>
      <c r="F362" s="62"/>
    </row>
    <row r="363" spans="1:6" s="217" customFormat="1">
      <c r="A363" s="62"/>
      <c r="B363" s="62"/>
      <c r="C363" s="62"/>
      <c r="D363" s="38"/>
      <c r="E363" s="62"/>
      <c r="F363" s="62"/>
    </row>
    <row r="364" spans="1:6" s="217" customFormat="1">
      <c r="A364" s="62"/>
      <c r="B364" s="62"/>
      <c r="C364" s="62"/>
      <c r="D364" s="38"/>
      <c r="E364" s="62"/>
      <c r="F364" s="62"/>
    </row>
    <row r="365" spans="1:6" s="217" customFormat="1">
      <c r="A365" s="62"/>
      <c r="B365" s="62"/>
      <c r="C365" s="62"/>
      <c r="D365" s="38"/>
      <c r="E365" s="62"/>
      <c r="F365" s="62"/>
    </row>
    <row r="366" spans="1:6" s="217" customFormat="1">
      <c r="A366" s="62"/>
      <c r="B366" s="62"/>
      <c r="C366" s="62"/>
      <c r="D366" s="38"/>
      <c r="E366" s="62"/>
      <c r="F366" s="62"/>
    </row>
    <row r="367" spans="1:6" s="217" customFormat="1">
      <c r="A367" s="62"/>
      <c r="B367" s="62"/>
      <c r="C367" s="62"/>
      <c r="D367" s="38"/>
      <c r="E367" s="62"/>
      <c r="F367" s="62"/>
    </row>
    <row r="368" spans="1:6" s="217" customFormat="1">
      <c r="A368" s="62"/>
      <c r="B368" s="62"/>
      <c r="C368" s="62"/>
      <c r="D368" s="38"/>
      <c r="E368" s="62"/>
      <c r="F368" s="62"/>
    </row>
    <row r="369" spans="1:6" s="217" customFormat="1">
      <c r="A369" s="62"/>
      <c r="B369" s="62"/>
      <c r="C369" s="62"/>
      <c r="D369" s="38"/>
      <c r="E369" s="62"/>
      <c r="F369" s="62"/>
    </row>
    <row r="370" spans="1:6" s="217" customFormat="1">
      <c r="A370" s="62"/>
      <c r="B370" s="62"/>
      <c r="C370" s="62"/>
      <c r="D370" s="38"/>
      <c r="E370" s="62"/>
      <c r="F370" s="62"/>
    </row>
    <row r="371" spans="1:6" s="217" customFormat="1">
      <c r="A371" s="62"/>
      <c r="B371" s="62"/>
      <c r="C371" s="62"/>
      <c r="D371" s="38"/>
      <c r="E371" s="62"/>
      <c r="F371" s="62"/>
    </row>
    <row r="372" spans="1:6" s="217" customFormat="1">
      <c r="A372" s="62"/>
      <c r="B372" s="62"/>
      <c r="C372" s="62"/>
      <c r="D372" s="38"/>
      <c r="E372" s="62"/>
      <c r="F372" s="62"/>
    </row>
    <row r="373" spans="1:6" s="217" customFormat="1">
      <c r="A373" s="62"/>
      <c r="B373" s="62"/>
      <c r="C373" s="62"/>
      <c r="D373" s="38"/>
      <c r="E373" s="62"/>
      <c r="F373" s="62"/>
    </row>
    <row r="374" spans="1:6" s="217" customFormat="1">
      <c r="A374" s="62"/>
      <c r="B374" s="62"/>
      <c r="C374" s="62"/>
      <c r="D374" s="38"/>
      <c r="E374" s="62"/>
      <c r="F374" s="62"/>
    </row>
    <row r="375" spans="1:6" s="217" customFormat="1">
      <c r="A375" s="62"/>
      <c r="B375" s="62"/>
      <c r="C375" s="62"/>
      <c r="D375" s="38"/>
      <c r="E375" s="62"/>
      <c r="F375" s="62"/>
    </row>
    <row r="376" spans="1:6" s="217" customFormat="1">
      <c r="A376" s="62"/>
      <c r="B376" s="62"/>
      <c r="C376" s="62"/>
      <c r="D376" s="38"/>
      <c r="E376" s="62"/>
      <c r="F376" s="62"/>
    </row>
    <row r="377" spans="1:6" s="217" customFormat="1">
      <c r="A377" s="62"/>
      <c r="B377" s="62"/>
      <c r="C377" s="62"/>
      <c r="D377" s="38"/>
      <c r="E377" s="62"/>
      <c r="F377" s="62"/>
    </row>
    <row r="378" spans="1:6" s="217" customFormat="1">
      <c r="A378" s="62"/>
      <c r="B378" s="62"/>
      <c r="C378" s="62"/>
      <c r="D378" s="38"/>
      <c r="E378" s="62"/>
      <c r="F378" s="62"/>
    </row>
    <row r="379" spans="1:6" s="217" customFormat="1">
      <c r="A379" s="62"/>
      <c r="B379" s="62"/>
      <c r="C379" s="62"/>
      <c r="D379" s="38"/>
      <c r="E379" s="62"/>
      <c r="F379" s="62"/>
    </row>
    <row r="380" spans="1:6" s="217" customFormat="1">
      <c r="A380" s="62"/>
      <c r="B380" s="62"/>
      <c r="C380" s="62"/>
      <c r="D380" s="38"/>
      <c r="E380" s="62"/>
      <c r="F380" s="62"/>
    </row>
    <row r="381" spans="1:6" s="217" customFormat="1">
      <c r="A381" s="62"/>
      <c r="B381" s="62"/>
      <c r="C381" s="62"/>
      <c r="D381" s="38"/>
      <c r="E381" s="62"/>
      <c r="F381" s="62"/>
    </row>
    <row r="382" spans="1:6" s="217" customFormat="1">
      <c r="A382" s="62"/>
      <c r="B382" s="62"/>
      <c r="C382" s="62"/>
      <c r="D382" s="38"/>
      <c r="E382" s="62"/>
      <c r="F382" s="62"/>
    </row>
    <row r="383" spans="1:6" s="217" customFormat="1">
      <c r="A383" s="62"/>
      <c r="B383" s="62"/>
      <c r="C383" s="62"/>
      <c r="D383" s="38"/>
      <c r="E383" s="62"/>
      <c r="F383" s="62"/>
    </row>
    <row r="384" spans="1:6" s="217" customFormat="1">
      <c r="A384" s="62"/>
      <c r="B384" s="62"/>
      <c r="C384" s="62"/>
      <c r="D384" s="38"/>
      <c r="E384" s="62"/>
      <c r="F384" s="62"/>
    </row>
    <row r="385" spans="1:6" s="217" customFormat="1">
      <c r="A385" s="62"/>
      <c r="B385" s="62"/>
      <c r="C385" s="62"/>
      <c r="D385" s="38"/>
      <c r="E385" s="62"/>
      <c r="F385" s="62"/>
    </row>
    <row r="386" spans="1:6" s="217" customFormat="1">
      <c r="A386" s="62"/>
      <c r="B386" s="62"/>
      <c r="C386" s="62"/>
      <c r="D386" s="38"/>
      <c r="E386" s="62"/>
      <c r="F386" s="62"/>
    </row>
    <row r="387" spans="1:6" s="217" customFormat="1">
      <c r="A387" s="62"/>
      <c r="B387" s="62"/>
      <c r="C387" s="62"/>
      <c r="D387" s="38"/>
      <c r="E387" s="62"/>
      <c r="F387" s="62"/>
    </row>
    <row r="388" spans="1:6" s="217" customFormat="1">
      <c r="A388" s="62"/>
      <c r="B388" s="62"/>
      <c r="C388" s="62"/>
      <c r="D388" s="38"/>
      <c r="E388" s="62"/>
      <c r="F388" s="62"/>
    </row>
    <row r="389" spans="1:6" s="217" customFormat="1">
      <c r="A389" s="62"/>
      <c r="B389" s="62"/>
      <c r="C389" s="62"/>
      <c r="D389" s="38"/>
      <c r="E389" s="62"/>
      <c r="F389" s="62"/>
    </row>
    <row r="390" spans="1:6" s="217" customFormat="1">
      <c r="A390" s="62"/>
      <c r="B390" s="62"/>
      <c r="C390" s="62"/>
      <c r="D390" s="38"/>
      <c r="E390" s="62"/>
      <c r="F390" s="62"/>
    </row>
    <row r="391" spans="1:6" s="217" customFormat="1">
      <c r="A391" s="62"/>
      <c r="B391" s="62"/>
      <c r="C391" s="62"/>
      <c r="D391" s="38"/>
      <c r="E391" s="62"/>
      <c r="F391" s="62"/>
    </row>
    <row r="392" spans="1:6" s="217" customFormat="1">
      <c r="A392" s="62"/>
      <c r="B392" s="62"/>
      <c r="C392" s="62"/>
      <c r="D392" s="38"/>
      <c r="E392" s="62"/>
      <c r="F392" s="62"/>
    </row>
    <row r="393" spans="1:6" s="217" customFormat="1">
      <c r="A393" s="62"/>
      <c r="B393" s="62"/>
      <c r="C393" s="62"/>
      <c r="D393" s="38"/>
      <c r="E393" s="62"/>
      <c r="F393" s="62"/>
    </row>
    <row r="394" spans="1:6" s="217" customFormat="1">
      <c r="A394" s="62"/>
      <c r="B394" s="62"/>
      <c r="C394" s="62"/>
      <c r="D394" s="38"/>
      <c r="E394" s="62"/>
      <c r="F394" s="62"/>
    </row>
    <row r="395" spans="1:6" s="217" customFormat="1">
      <c r="A395" s="62"/>
      <c r="B395" s="62"/>
      <c r="C395" s="62"/>
      <c r="D395" s="38"/>
      <c r="E395" s="62"/>
      <c r="F395" s="62"/>
    </row>
    <row r="396" spans="1:6" s="217" customFormat="1">
      <c r="A396" s="62"/>
      <c r="B396" s="62"/>
      <c r="C396" s="62"/>
      <c r="D396" s="38"/>
      <c r="E396" s="62"/>
      <c r="F396" s="62"/>
    </row>
    <row r="397" spans="1:6" s="217" customFormat="1">
      <c r="A397" s="62"/>
      <c r="B397" s="62"/>
      <c r="C397" s="62"/>
      <c r="D397" s="38"/>
      <c r="E397" s="62"/>
      <c r="F397" s="62"/>
    </row>
    <row r="398" spans="1:6" s="217" customFormat="1">
      <c r="A398" s="62"/>
      <c r="B398" s="62"/>
      <c r="C398" s="62"/>
      <c r="D398" s="38"/>
      <c r="E398" s="62"/>
      <c r="F398" s="62"/>
    </row>
    <row r="399" spans="1:6" s="217" customFormat="1">
      <c r="A399" s="62"/>
      <c r="B399" s="62"/>
      <c r="C399" s="62"/>
      <c r="D399" s="38"/>
      <c r="E399" s="62"/>
      <c r="F399" s="62"/>
    </row>
    <row r="400" spans="1:6" s="217" customFormat="1">
      <c r="A400" s="62"/>
      <c r="B400" s="62"/>
      <c r="C400" s="62"/>
      <c r="D400" s="38"/>
      <c r="E400" s="62"/>
      <c r="F400" s="62"/>
    </row>
    <row r="401" spans="1:6" s="217" customFormat="1">
      <c r="A401" s="62"/>
      <c r="B401" s="62"/>
      <c r="C401" s="62"/>
      <c r="D401" s="38"/>
      <c r="E401" s="62"/>
      <c r="F401" s="62"/>
    </row>
    <row r="402" spans="1:6" s="217" customFormat="1">
      <c r="A402" s="62"/>
      <c r="B402" s="62"/>
      <c r="C402" s="62"/>
      <c r="D402" s="38"/>
      <c r="E402" s="62"/>
      <c r="F402" s="62"/>
    </row>
    <row r="403" spans="1:6" s="217" customFormat="1">
      <c r="A403" s="62"/>
      <c r="B403" s="62"/>
      <c r="C403" s="62"/>
      <c r="D403" s="38"/>
      <c r="E403" s="62"/>
      <c r="F403" s="62"/>
    </row>
    <row r="404" spans="1:6" s="217" customFormat="1">
      <c r="A404" s="62"/>
      <c r="B404" s="62"/>
      <c r="C404" s="62"/>
      <c r="D404" s="38"/>
      <c r="E404" s="62"/>
      <c r="F404" s="62"/>
    </row>
    <row r="405" spans="1:6" s="217" customFormat="1">
      <c r="A405" s="62"/>
      <c r="B405" s="62"/>
      <c r="C405" s="62"/>
      <c r="D405" s="38"/>
      <c r="E405" s="62"/>
      <c r="F405" s="62"/>
    </row>
    <row r="406" spans="1:6" s="217" customFormat="1">
      <c r="A406" s="62"/>
      <c r="B406" s="62"/>
      <c r="C406" s="62"/>
      <c r="D406" s="38"/>
      <c r="E406" s="62"/>
      <c r="F406" s="62"/>
    </row>
    <row r="407" spans="1:6" s="217" customFormat="1">
      <c r="A407" s="62"/>
      <c r="B407" s="62"/>
      <c r="C407" s="62"/>
      <c r="D407" s="38"/>
      <c r="E407" s="62"/>
      <c r="F407" s="62"/>
    </row>
    <row r="408" spans="1:6" s="217" customFormat="1">
      <c r="A408" s="62"/>
      <c r="B408" s="62"/>
      <c r="C408" s="62"/>
      <c r="D408" s="38"/>
      <c r="E408" s="62"/>
      <c r="F408" s="62"/>
    </row>
    <row r="409" spans="1:6" s="217" customFormat="1">
      <c r="A409" s="62"/>
      <c r="B409" s="62"/>
      <c r="C409" s="62"/>
      <c r="D409" s="38"/>
      <c r="E409" s="62"/>
      <c r="F409" s="62"/>
    </row>
    <row r="410" spans="1:6" s="217" customFormat="1">
      <c r="A410" s="62"/>
      <c r="B410" s="62"/>
      <c r="C410" s="62"/>
      <c r="D410" s="38"/>
      <c r="E410" s="62"/>
      <c r="F410" s="62"/>
    </row>
    <row r="411" spans="1:6" s="217" customFormat="1">
      <c r="A411" s="62"/>
      <c r="B411" s="62"/>
      <c r="C411" s="62"/>
      <c r="D411" s="38"/>
      <c r="E411" s="62"/>
      <c r="F411" s="62"/>
    </row>
    <row r="412" spans="1:6" s="217" customFormat="1">
      <c r="A412" s="62"/>
      <c r="B412" s="62"/>
      <c r="C412" s="62"/>
      <c r="D412" s="38"/>
      <c r="E412" s="62"/>
      <c r="F412" s="62"/>
    </row>
    <row r="413" spans="1:6" s="217" customFormat="1">
      <c r="A413" s="62"/>
      <c r="B413" s="62"/>
      <c r="C413" s="62"/>
      <c r="D413" s="38"/>
      <c r="E413" s="62"/>
      <c r="F413" s="62"/>
    </row>
    <row r="414" spans="1:6" s="217" customFormat="1">
      <c r="A414" s="62"/>
      <c r="B414" s="62"/>
      <c r="C414" s="62"/>
      <c r="D414" s="38"/>
      <c r="E414" s="62"/>
      <c r="F414" s="62"/>
    </row>
    <row r="415" spans="1:6" s="217" customFormat="1">
      <c r="A415" s="62"/>
      <c r="B415" s="62"/>
      <c r="C415" s="62"/>
      <c r="D415" s="38"/>
      <c r="E415" s="62"/>
      <c r="F415" s="62"/>
    </row>
    <row r="416" spans="1:6" s="217" customFormat="1">
      <c r="A416" s="62"/>
      <c r="B416" s="62"/>
      <c r="C416" s="62"/>
      <c r="D416" s="38"/>
      <c r="E416" s="62"/>
      <c r="F416" s="62"/>
    </row>
    <row r="417" spans="1:6" s="217" customFormat="1">
      <c r="A417" s="62"/>
      <c r="B417" s="62"/>
      <c r="C417" s="62"/>
      <c r="D417" s="38"/>
      <c r="E417" s="62"/>
      <c r="F417" s="62"/>
    </row>
    <row r="418" spans="1:6" s="217" customFormat="1">
      <c r="A418" s="62"/>
      <c r="B418" s="62"/>
      <c r="C418" s="62"/>
      <c r="D418" s="38"/>
      <c r="E418" s="62"/>
      <c r="F418" s="62"/>
    </row>
    <row r="419" spans="1:6" s="217" customFormat="1">
      <c r="A419" s="62"/>
      <c r="B419" s="62"/>
      <c r="C419" s="62"/>
      <c r="D419" s="38"/>
      <c r="E419" s="62"/>
      <c r="F419" s="62"/>
    </row>
    <row r="420" spans="1:6" s="217" customFormat="1">
      <c r="A420" s="62"/>
      <c r="B420" s="62"/>
      <c r="C420" s="62"/>
      <c r="D420" s="38"/>
      <c r="E420" s="62"/>
      <c r="F420" s="62"/>
    </row>
    <row r="421" spans="1:6" s="217" customFormat="1">
      <c r="A421" s="62"/>
      <c r="B421" s="62"/>
      <c r="C421" s="62"/>
      <c r="D421" s="38"/>
      <c r="E421" s="62"/>
      <c r="F421" s="62"/>
    </row>
    <row r="422" spans="1:6" s="217" customFormat="1">
      <c r="A422" s="62"/>
      <c r="B422" s="62"/>
      <c r="C422" s="62"/>
      <c r="D422" s="38"/>
      <c r="E422" s="62"/>
      <c r="F422" s="62"/>
    </row>
    <row r="423" spans="1:6" s="217" customFormat="1">
      <c r="A423" s="62"/>
      <c r="B423" s="62"/>
      <c r="C423" s="62"/>
      <c r="D423" s="38"/>
      <c r="E423" s="62"/>
      <c r="F423" s="62"/>
    </row>
    <row r="424" spans="1:6" s="217" customFormat="1">
      <c r="A424" s="62"/>
      <c r="B424" s="62"/>
      <c r="C424" s="62"/>
      <c r="D424" s="38"/>
      <c r="E424" s="62"/>
      <c r="F424" s="62"/>
    </row>
    <row r="425" spans="1:6" s="217" customFormat="1">
      <c r="A425" s="62"/>
      <c r="B425" s="62"/>
      <c r="C425" s="62"/>
      <c r="D425" s="38"/>
      <c r="E425" s="62"/>
      <c r="F425" s="62"/>
    </row>
    <row r="426" spans="1:6" s="217" customFormat="1">
      <c r="A426" s="62"/>
      <c r="B426" s="62"/>
      <c r="C426" s="62"/>
      <c r="D426" s="38"/>
      <c r="E426" s="62"/>
      <c r="F426" s="62"/>
    </row>
    <row r="427" spans="1:6" s="217" customFormat="1">
      <c r="A427" s="62"/>
      <c r="B427" s="62"/>
      <c r="C427" s="62"/>
      <c r="D427" s="38"/>
      <c r="E427" s="62"/>
      <c r="F427" s="62"/>
    </row>
    <row r="428" spans="1:6" s="217" customFormat="1">
      <c r="A428" s="62"/>
      <c r="B428" s="62"/>
      <c r="C428" s="62"/>
      <c r="D428" s="38"/>
      <c r="E428" s="62"/>
      <c r="F428" s="62"/>
    </row>
    <row r="429" spans="1:6" s="217" customFormat="1">
      <c r="A429" s="62"/>
      <c r="B429" s="62"/>
      <c r="C429" s="62"/>
      <c r="D429" s="38"/>
      <c r="E429" s="62"/>
      <c r="F429" s="62"/>
    </row>
    <row r="430" spans="1:6" s="217" customFormat="1">
      <c r="A430" s="62"/>
      <c r="B430" s="62"/>
      <c r="C430" s="62"/>
      <c r="D430" s="38"/>
      <c r="E430" s="62"/>
      <c r="F430" s="62"/>
    </row>
    <row r="431" spans="1:6" s="217" customFormat="1">
      <c r="A431" s="62"/>
      <c r="B431" s="62"/>
      <c r="C431" s="62"/>
      <c r="D431" s="38"/>
      <c r="E431" s="62"/>
      <c r="F431" s="62"/>
    </row>
    <row r="432" spans="1:6" s="217" customFormat="1">
      <c r="A432" s="62"/>
      <c r="B432" s="62"/>
      <c r="C432" s="62"/>
      <c r="D432" s="38"/>
      <c r="E432" s="62"/>
      <c r="F432" s="62"/>
    </row>
    <row r="433" spans="1:6" s="217" customFormat="1">
      <c r="A433" s="62"/>
      <c r="B433" s="62"/>
      <c r="C433" s="62"/>
      <c r="D433" s="38"/>
      <c r="E433" s="62"/>
      <c r="F433" s="62"/>
    </row>
    <row r="434" spans="1:6" s="217" customFormat="1">
      <c r="A434" s="62"/>
      <c r="B434" s="62"/>
      <c r="C434" s="62"/>
      <c r="D434" s="38"/>
      <c r="E434" s="62"/>
      <c r="F434" s="62"/>
    </row>
    <row r="435" spans="1:6" s="217" customFormat="1">
      <c r="A435" s="62"/>
      <c r="B435" s="62"/>
      <c r="C435" s="62"/>
      <c r="D435" s="38"/>
      <c r="E435" s="62"/>
      <c r="F435" s="62"/>
    </row>
    <row r="436" spans="1:6" s="217" customFormat="1">
      <c r="A436" s="62"/>
      <c r="B436" s="62"/>
      <c r="C436" s="62"/>
      <c r="D436" s="38"/>
      <c r="E436" s="62"/>
      <c r="F436" s="62"/>
    </row>
    <row r="437" spans="1:6" s="217" customFormat="1">
      <c r="A437" s="62"/>
      <c r="B437" s="62"/>
      <c r="C437" s="62"/>
      <c r="D437" s="38"/>
      <c r="E437" s="62"/>
      <c r="F437" s="62"/>
    </row>
    <row r="438" spans="1:6" s="217" customFormat="1">
      <c r="A438" s="62"/>
      <c r="B438" s="62"/>
      <c r="C438" s="62"/>
      <c r="D438" s="38"/>
      <c r="E438" s="62"/>
      <c r="F438" s="62"/>
    </row>
    <row r="439" spans="1:6" s="217" customFormat="1">
      <c r="A439" s="62"/>
      <c r="B439" s="62"/>
      <c r="C439" s="62"/>
      <c r="D439" s="38"/>
      <c r="E439" s="62"/>
      <c r="F439" s="62"/>
    </row>
    <row r="440" spans="1:6" s="217" customFormat="1">
      <c r="A440" s="62"/>
      <c r="B440" s="62"/>
      <c r="C440" s="62"/>
      <c r="D440" s="38"/>
      <c r="E440" s="62"/>
      <c r="F440" s="62"/>
    </row>
    <row r="441" spans="1:6" s="217" customFormat="1">
      <c r="A441" s="62"/>
      <c r="B441" s="62"/>
      <c r="C441" s="62"/>
      <c r="D441" s="38"/>
      <c r="E441" s="62"/>
      <c r="F441" s="62"/>
    </row>
    <row r="442" spans="1:6" s="217" customFormat="1">
      <c r="A442" s="62"/>
      <c r="B442" s="62"/>
      <c r="C442" s="62"/>
      <c r="D442" s="38"/>
      <c r="E442" s="62"/>
      <c r="F442" s="62"/>
    </row>
    <row r="443" spans="1:6" s="217" customFormat="1">
      <c r="A443" s="62"/>
      <c r="B443" s="62"/>
      <c r="C443" s="62"/>
      <c r="D443" s="38"/>
      <c r="E443" s="62"/>
      <c r="F443" s="62"/>
    </row>
    <row r="444" spans="1:6" s="217" customFormat="1">
      <c r="A444" s="62"/>
      <c r="B444" s="62"/>
      <c r="C444" s="62"/>
      <c r="D444" s="38"/>
      <c r="E444" s="62"/>
      <c r="F444" s="62"/>
    </row>
    <row r="445" spans="1:6" s="217" customFormat="1">
      <c r="A445" s="62"/>
      <c r="B445" s="62"/>
      <c r="C445" s="62"/>
      <c r="D445" s="38"/>
      <c r="E445" s="62"/>
      <c r="F445" s="62"/>
    </row>
    <row r="446" spans="1:6" s="217" customFormat="1">
      <c r="A446" s="62"/>
      <c r="B446" s="62"/>
      <c r="C446" s="62"/>
      <c r="D446" s="38"/>
      <c r="E446" s="62"/>
      <c r="F446" s="62"/>
    </row>
    <row r="447" spans="1:6" s="217" customFormat="1">
      <c r="A447" s="62"/>
      <c r="B447" s="62"/>
      <c r="C447" s="62"/>
      <c r="D447" s="38"/>
      <c r="E447" s="62"/>
      <c r="F447" s="62"/>
    </row>
    <row r="448" spans="1:6" s="217" customFormat="1">
      <c r="A448" s="62"/>
      <c r="B448" s="62"/>
      <c r="C448" s="62"/>
      <c r="D448" s="38"/>
      <c r="E448" s="62"/>
      <c r="F448" s="62"/>
    </row>
    <row r="449" spans="1:80" s="217" customFormat="1">
      <c r="A449" s="62"/>
      <c r="B449" s="62"/>
      <c r="C449" s="62"/>
      <c r="D449" s="38"/>
      <c r="E449" s="62"/>
      <c r="F449" s="62"/>
    </row>
    <row r="450" spans="1:80" s="217" customFormat="1">
      <c r="A450" s="62"/>
      <c r="B450" s="62"/>
      <c r="C450" s="62"/>
      <c r="D450" s="38"/>
      <c r="E450" s="62"/>
      <c r="F450" s="62"/>
    </row>
    <row r="451" spans="1:80" s="217" customFormat="1">
      <c r="A451" s="62"/>
      <c r="B451" s="62"/>
      <c r="C451" s="62"/>
      <c r="D451" s="38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62"/>
      <c r="BA451" s="62"/>
      <c r="BB451" s="62"/>
      <c r="BC451" s="62"/>
      <c r="BD451" s="62"/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62"/>
      <c r="BP451" s="62"/>
      <c r="BQ451" s="62"/>
      <c r="BR451" s="62"/>
      <c r="BS451" s="62"/>
      <c r="BT451" s="62"/>
      <c r="BU451" s="62"/>
      <c r="BV451" s="62"/>
      <c r="BW451" s="62"/>
      <c r="BX451" s="62"/>
      <c r="BY451" s="62"/>
      <c r="BZ451" s="62"/>
      <c r="CA451" s="62"/>
      <c r="CB451" s="62"/>
    </row>
    <row r="452" spans="1:80" s="217" customFormat="1">
      <c r="A452" s="62"/>
      <c r="B452" s="62"/>
      <c r="C452" s="62"/>
      <c r="D452" s="38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2"/>
      <c r="BV452" s="62"/>
      <c r="BW452" s="62"/>
      <c r="BX452" s="62"/>
      <c r="BY452" s="62"/>
      <c r="BZ452" s="62"/>
      <c r="CA452" s="62"/>
      <c r="CB452" s="62"/>
    </row>
    <row r="453" spans="1:80" s="217" customFormat="1">
      <c r="A453" s="62"/>
      <c r="B453" s="62"/>
      <c r="C453" s="62"/>
      <c r="D453" s="38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2"/>
      <c r="BV453" s="62"/>
      <c r="BW453" s="62"/>
      <c r="BX453" s="62"/>
      <c r="BY453" s="62"/>
      <c r="BZ453" s="62"/>
      <c r="CA453" s="62"/>
      <c r="CB453" s="62"/>
    </row>
  </sheetData>
  <mergeCells count="13">
    <mergeCell ref="B102:C102"/>
    <mergeCell ref="A2:F2"/>
    <mergeCell ref="A138:D138"/>
    <mergeCell ref="L7:L8"/>
    <mergeCell ref="N7:N8"/>
    <mergeCell ref="C134:F134"/>
    <mergeCell ref="C133:F133"/>
    <mergeCell ref="C132:F132"/>
    <mergeCell ref="A1:F1"/>
    <mergeCell ref="M6:M9"/>
    <mergeCell ref="O6:O9"/>
    <mergeCell ref="P6:P9"/>
    <mergeCell ref="K7:K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Բացատրագիր</vt:lpstr>
      <vt:lpstr>Ամփոփ</vt:lpstr>
      <vt:lpstr>Հավաք</vt:lpstr>
      <vt:lpstr>1-1</vt:lpstr>
      <vt:lpstr>Լույս</vt:lpstr>
      <vt:lpstr>Խաղասարքեր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2026-07-10T10:09:17Z</dcterms:modified>
</cp:coreProperties>
</file>